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MIS REPORTS\AEC 2016 FINAL\"/>
    </mc:Choice>
  </mc:AlternateContent>
  <bookViews>
    <workbookView xWindow="0" yWindow="0" windowWidth="19320" windowHeight="7470" activeTab="1"/>
  </bookViews>
  <sheets>
    <sheet name="Sheet2" sheetId="14" r:id="rId1"/>
    <sheet name="Table 36 16" sheetId="15" r:id="rId2"/>
  </sheets>
  <externalReferences>
    <externalReference r:id="rId3"/>
  </externalReferences>
  <definedNames>
    <definedName name="Points">[1]Examinations!$A$1:$AS$24</definedName>
    <definedName name="_xlnm.Print_Area" localSheetId="1">'Table 36 16'!$A$1:$O$44</definedName>
    <definedName name="Table_36" localSheetId="1">'Table 36 16'!#REF!</definedName>
    <definedName name="Table_36_Sheet1" localSheetId="1">'Table 36 16'!#REF!</definedName>
  </definedNames>
  <calcPr calcId="162913"/>
</workbook>
</file>

<file path=xl/calcChain.xml><?xml version="1.0" encoding="utf-8"?>
<calcChain xmlns="http://schemas.openxmlformats.org/spreadsheetml/2006/main">
  <c r="A9" i="15" l="1"/>
  <c r="A10" i="15"/>
  <c r="A11" i="15"/>
  <c r="A12" i="15"/>
  <c r="A13" i="15"/>
  <c r="A14" i="15"/>
  <c r="A15" i="15"/>
  <c r="A16" i="15"/>
  <c r="A17" i="15"/>
  <c r="A18" i="15"/>
  <c r="A19" i="15"/>
  <c r="A20" i="15"/>
  <c r="A21" i="15"/>
  <c r="A8" i="15"/>
  <c r="B3" i="14" l="1"/>
  <c r="C3" i="14"/>
  <c r="D3" i="14"/>
  <c r="E3" i="14"/>
  <c r="F3" i="14"/>
  <c r="G3" i="14"/>
  <c r="H3" i="14"/>
  <c r="H4" i="14" s="1"/>
  <c r="I3" i="14"/>
  <c r="J3" i="14"/>
  <c r="K3" i="14"/>
  <c r="L3" i="14"/>
  <c r="L4" i="14" s="1"/>
  <c r="M3" i="14"/>
  <c r="B4" i="14"/>
  <c r="C4" i="14"/>
  <c r="D4" i="14"/>
  <c r="F4" i="14"/>
  <c r="G4" i="14"/>
  <c r="J4" i="14"/>
  <c r="K4" i="14"/>
  <c r="E4" i="14" l="1"/>
  <c r="M4" i="14"/>
  <c r="I4" i="14"/>
</calcChain>
</file>

<file path=xl/connections.xml><?xml version="1.0" encoding="utf-8"?>
<connections xmlns="http://schemas.openxmlformats.org/spreadsheetml/2006/main">
  <connection id="1" name="POINTS" type="6" refreshedVersion="3" background="1" saveData="1">
    <textPr sourceFile="C:\Users\admin\Desktop\EXAM 2009\POINTS.doc" delimited="0">
      <textFields count="6">
        <textField/>
        <textField position="13"/>
        <textField position="17"/>
        <textField position="48"/>
        <textField position="51"/>
        <textField position="61"/>
      </textFields>
    </textPr>
  </connection>
</connections>
</file>

<file path=xl/sharedStrings.xml><?xml version="1.0" encoding="utf-8"?>
<sst xmlns="http://schemas.openxmlformats.org/spreadsheetml/2006/main" count="83" uniqueCount="50">
  <si>
    <t>Table 36     Percentages of candidates in point ranges in the Junior Secondary Certificate (JSC) examination</t>
  </si>
  <si>
    <t>Region</t>
  </si>
  <si>
    <t>Number of candidates</t>
  </si>
  <si>
    <t>Points scored</t>
  </si>
  <si>
    <t>National</t>
  </si>
  <si>
    <t>Education regions</t>
  </si>
  <si>
    <t>Head Office</t>
  </si>
  <si>
    <t>Caprivi</t>
  </si>
  <si>
    <t>Kavango</t>
  </si>
  <si>
    <t>Ohangwena</t>
  </si>
  <si>
    <t>Oshikoto</t>
  </si>
  <si>
    <t>Omusati</t>
  </si>
  <si>
    <t>Oshana</t>
  </si>
  <si>
    <t>Kunene</t>
  </si>
  <si>
    <t>Erongo</t>
  </si>
  <si>
    <t>Otjozondjupa</t>
  </si>
  <si>
    <t>Omaheke</t>
  </si>
  <si>
    <t>Khomas</t>
  </si>
  <si>
    <t>Hardap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</si>
  <si>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</si>
  <si>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</si>
  <si>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</si>
  <si>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</si>
  <si>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</si>
  <si>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</si>
  <si>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</si>
  <si>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</si>
  <si>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40 - 42</t>
  </si>
  <si>
    <t>0 - 22</t>
  </si>
  <si>
    <t>23 - 42</t>
  </si>
  <si>
    <t>Regions</t>
  </si>
  <si>
    <t>Source:</t>
  </si>
  <si>
    <t>DNEA 2016</t>
  </si>
  <si>
    <t>Chapter 4, EMIS Education Statistics, 2016</t>
  </si>
  <si>
    <t>Points Scored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</si>
  <si>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</si>
  <si>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</si>
  <si>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</si>
  <si>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</si>
  <si>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</si>
  <si>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</si>
  <si>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</si>
  <si>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</si>
  <si>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40-42</t>
  </si>
  <si>
    <t>0-22</t>
  </si>
  <si>
    <t>23-42</t>
  </si>
  <si>
    <t>Kavango East</t>
  </si>
  <si>
    <t>Kavango West</t>
  </si>
  <si>
    <t>Zambezi</t>
  </si>
  <si>
    <t>//Kharas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</si>
</sst>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\ ##0"/>
  </numFmts>
  <fonts count="16">
    <font>
      <sz val="9"/>
      <name val="Arial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9"/>
      <name val="Palatino"/>
    </font>
    <font>
      <b/>
      <sz val="9"/>
      <name val="Arial"/>
      <family val="2"/>
    </font>
    <font>
      <sz val="8"/>
      <name val="Arial"/>
      <family val="2"/>
    </font>
    <font>
      <sz val="9"/>
      <name val="Palatino "/>
    </font>
    <font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1" fontId="4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" fontId="0" fillId="0" borderId="0" xfId="0" applyNumberFormat="1"/>
    <xf numFmtId="1" fontId="4" fillId="0" borderId="1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top"/>
    </xf>
    <xf numFmtId="165" fontId="0" fillId="0" borderId="0" xfId="0" applyNumberFormat="1"/>
    <xf numFmtId="165" fontId="8" fillId="0" borderId="0" xfId="0" applyNumberFormat="1" applyFont="1"/>
    <xf numFmtId="165" fontId="4" fillId="0" borderId="2" xfId="0" applyNumberFormat="1" applyFont="1" applyBorder="1"/>
    <xf numFmtId="165" fontId="4" fillId="0" borderId="0" xfId="0" applyNumberFormat="1" applyFont="1"/>
    <xf numFmtId="0" fontId="10" fillId="0" borderId="0" xfId="0" applyFont="1"/>
    <xf numFmtId="165" fontId="5" fillId="0" borderId="0" xfId="0" applyNumberFormat="1" applyFont="1" applyAlignment="1">
      <alignment vertical="center"/>
    </xf>
    <xf numFmtId="1" fontId="1" fillId="0" borderId="0" xfId="0" applyNumberFormat="1" applyFont="1"/>
    <xf numFmtId="1" fontId="11" fillId="0" borderId="0" xfId="0" applyNumberFormat="1" applyFont="1"/>
    <xf numFmtId="0" fontId="12" fillId="0" borderId="0" xfId="0" applyFont="1"/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0" fillId="3" borderId="0" xfId="0" applyFill="1"/>
    <xf numFmtId="164" fontId="11" fillId="3" borderId="0" xfId="1" applyNumberFormat="1" applyFont="1" applyFill="1"/>
    <xf numFmtId="0" fontId="4" fillId="0" borderId="0" xfId="0" applyFont="1" applyBorder="1"/>
    <xf numFmtId="165" fontId="4" fillId="0" borderId="0" xfId="0" applyNumberFormat="1" applyFont="1" applyBorder="1"/>
    <xf numFmtId="0" fontId="0" fillId="0" borderId="3" xfId="0" applyBorder="1"/>
    <xf numFmtId="164" fontId="0" fillId="0" borderId="3" xfId="1" applyNumberFormat="1" applyFont="1" applyBorder="1"/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165" fontId="13" fillId="0" borderId="2" xfId="0" applyNumberFormat="1" applyFont="1" applyBorder="1" applyAlignment="1">
      <alignment horizontal="right" vertical="center" wrapText="1"/>
    </xf>
    <xf numFmtId="0" fontId="15" fillId="4" borderId="0" xfId="0" applyFont="1" applyFill="1" applyAlignment="1">
      <alignment vertical="top"/>
    </xf>
    <xf numFmtId="0" fontId="15" fillId="4" borderId="3" xfId="0" applyFont="1" applyFill="1" applyBorder="1"/>
    <xf numFmtId="0" fontId="15" fillId="4" borderId="0" xfId="0" applyFont="1" applyFill="1"/>
    <xf numFmtId="164" fontId="15" fillId="4" borderId="3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59322033898305"/>
          <c:y val="0.19920697412823396"/>
          <c:w val="0.84745762711864403"/>
          <c:h val="0.573019310086239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36 16'!$A$10</c:f>
              <c:strCache>
                <c:ptCount val="1"/>
                <c:pt idx="0">
                  <c:v>Hardap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16'!$C$10:$K$10</c:f>
              <c:numCache>
                <c:formatCode>0.0%</c:formatCode>
                <c:ptCount val="9"/>
                <c:pt idx="0">
                  <c:v>3.1065088757396449E-2</c:v>
                </c:pt>
                <c:pt idx="1">
                  <c:v>3.9940828402366867E-2</c:v>
                </c:pt>
                <c:pt idx="2">
                  <c:v>0.13683431952662722</c:v>
                </c:pt>
                <c:pt idx="3">
                  <c:v>0.23446745562130178</c:v>
                </c:pt>
                <c:pt idx="4">
                  <c:v>0.28032544378698226</c:v>
                </c:pt>
                <c:pt idx="5">
                  <c:v>0.15976331360946747</c:v>
                </c:pt>
                <c:pt idx="6">
                  <c:v>6.4349112426035499E-2</c:v>
                </c:pt>
                <c:pt idx="7">
                  <c:v>3.6982248520710061E-2</c:v>
                </c:pt>
                <c:pt idx="8">
                  <c:v>1.6272189349112426E-2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15-419E-89B9-FA14B0F7C0DB}"/>
            </c:ext>
          </c:extLst>
        </c:ser>
        <c:ser>
          <c:idx val="1"/>
          <c:order val="1"/>
          <c:tx>
            <c:strRef>
              <c:f>'Table 36 16'!$A$11</c:f>
              <c:strCache>
                <c:ptCount val="1"/>
                <c:pt idx="0">
                  <c:v>Kavango East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16'!$C$11:$K$11</c:f>
              <c:numCache>
                <c:formatCode>0.0%</c:formatCode>
                <c:ptCount val="9"/>
                <c:pt idx="0">
                  <c:v>1.6686069072564997E-2</c:v>
                </c:pt>
                <c:pt idx="1">
                  <c:v>4.2685292976329062E-3</c:v>
                </c:pt>
                <c:pt idx="2">
                  <c:v>6.4027939464493602E-2</c:v>
                </c:pt>
                <c:pt idx="3">
                  <c:v>0.1979045401629802</c:v>
                </c:pt>
                <c:pt idx="4">
                  <c:v>0.28443927046953821</c:v>
                </c:pt>
                <c:pt idx="5">
                  <c:v>0.20294916569654636</c:v>
                </c:pt>
                <c:pt idx="6">
                  <c:v>0.1140861466821886</c:v>
                </c:pt>
                <c:pt idx="7">
                  <c:v>5.0058207217694994E-2</c:v>
                </c:pt>
                <c:pt idx="8">
                  <c:v>6.5580131936360114E-2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15-419E-89B9-FA14B0F7C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61285504"/>
        <c:axId val="161288448"/>
      </c:barChart>
      <c:catAx>
        <c:axId val="161285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28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2884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285504"/>
        <c:crosses val="autoZero"/>
        <c:crossBetween val="between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709732131858966"/>
          <c:y val="2.1578237299776776E-2"/>
          <c:w val="0.70584041615736659"/>
          <c:h val="0.1322456889150538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n-ZA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26597926037655"/>
          <c:y val="0.14024390243902468"/>
          <c:w val="0.88607731852829363"/>
          <c:h val="0.60975609756097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36 16'!$A$12</c:f>
              <c:strCache>
                <c:ptCount val="1"/>
                <c:pt idx="0">
                  <c:v>Kavango West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16'!$C$12:$K$12</c:f>
              <c:numCache>
                <c:formatCode>0.0%</c:formatCode>
                <c:ptCount val="9"/>
                <c:pt idx="0">
                  <c:v>9.0634441087613302E-3</c:v>
                </c:pt>
                <c:pt idx="1">
                  <c:v>6.7975830815709968E-3</c:v>
                </c:pt>
                <c:pt idx="2">
                  <c:v>6.5709969788519632E-2</c:v>
                </c:pt>
                <c:pt idx="3">
                  <c:v>0.21827794561933533</c:v>
                </c:pt>
                <c:pt idx="4">
                  <c:v>0.32703927492447132</c:v>
                </c:pt>
                <c:pt idx="5">
                  <c:v>0.22356495468277945</c:v>
                </c:pt>
                <c:pt idx="6">
                  <c:v>8.3081570996978854E-2</c:v>
                </c:pt>
                <c:pt idx="7">
                  <c:v>4.9848942598187312E-2</c:v>
                </c:pt>
                <c:pt idx="8">
                  <c:v>1.6616314199395771E-2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2-43C4-AC4B-7E520A5D9EDB}"/>
            </c:ext>
          </c:extLst>
        </c:ser>
        <c:ser>
          <c:idx val="1"/>
          <c:order val="1"/>
          <c:tx>
            <c:strRef>
              <c:f>'Table 36 16'!$A$13</c:f>
              <c:strCache>
                <c:ptCount val="1"/>
                <c:pt idx="0">
                  <c:v>Khomas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16'!$C$13:$K$13</c:f>
              <c:numCache>
                <c:formatCode>0.0%</c:formatCode>
                <c:ptCount val="9"/>
                <c:pt idx="0">
                  <c:v>3.2038834951456312E-2</c:v>
                </c:pt>
                <c:pt idx="1">
                  <c:v>5.7087378640776697E-2</c:v>
                </c:pt>
                <c:pt idx="2">
                  <c:v>0.13203883495145632</c:v>
                </c:pt>
                <c:pt idx="3">
                  <c:v>0.19436893203883496</c:v>
                </c:pt>
                <c:pt idx="4">
                  <c:v>0.21708737864077671</c:v>
                </c:pt>
                <c:pt idx="5">
                  <c:v>0.16446601941747574</c:v>
                </c:pt>
                <c:pt idx="6">
                  <c:v>0.10155339805825243</c:v>
                </c:pt>
                <c:pt idx="7">
                  <c:v>7.320388349514563E-2</c:v>
                </c:pt>
                <c:pt idx="8">
                  <c:v>2.8155339805825241E-2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2-43C4-AC4B-7E520A5D9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61962104"/>
        <c:axId val="161966584"/>
      </c:barChart>
      <c:catAx>
        <c:axId val="161962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n-ZA"/>
            </a:pPr>
            <a:endParaRPr lang="en-US"/>
          </a:p>
        </c:txPr>
        <c:crossAx val="161966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966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ZA"/>
            </a:pPr>
            <a:endParaRPr lang="en-US"/>
          </a:p>
        </c:txPr>
        <c:crossAx val="161962104"/>
        <c:crosses val="autoZero"/>
        <c:crossBetween val="between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228474489469305"/>
          <c:y val="3.2223672575687395E-2"/>
          <c:w val="0.50639587734460023"/>
          <c:h val="0.1104001571996013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n-ZA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66701389001917"/>
          <c:y val="0.12021922077367664"/>
          <c:w val="0.8800028645926572"/>
          <c:h val="0.6557412042200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36 16'!$A$19</c:f>
              <c:strCache>
                <c:ptCount val="1"/>
                <c:pt idx="0">
                  <c:v>Oshikoto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16'!$C$19:$K$19</c:f>
              <c:numCache>
                <c:formatCode>0.0%</c:formatCode>
                <c:ptCount val="9"/>
                <c:pt idx="0">
                  <c:v>7.2192513368983958E-3</c:v>
                </c:pt>
                <c:pt idx="1">
                  <c:v>2.1390374331550803E-3</c:v>
                </c:pt>
                <c:pt idx="2">
                  <c:v>2.2994652406417113E-2</c:v>
                </c:pt>
                <c:pt idx="3">
                  <c:v>0.13529411764705881</c:v>
                </c:pt>
                <c:pt idx="4">
                  <c:v>0.23422459893048128</c:v>
                </c:pt>
                <c:pt idx="5">
                  <c:v>0.24545454545454545</c:v>
                </c:pt>
                <c:pt idx="6">
                  <c:v>0.1660427807486631</c:v>
                </c:pt>
                <c:pt idx="7">
                  <c:v>0.12085561497326203</c:v>
                </c:pt>
                <c:pt idx="8">
                  <c:v>6.5775401069518721E-2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7-4DB1-9173-1958891AC4CB}"/>
            </c:ext>
          </c:extLst>
        </c:ser>
        <c:ser>
          <c:idx val="1"/>
          <c:order val="1"/>
          <c:tx>
            <c:strRef>
              <c:f>'Table 36 16'!$A$20</c:f>
              <c:strCache>
                <c:ptCount val="1"/>
                <c:pt idx="0">
                  <c:v>Otjozondjupa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16'!$C$20:$K$20</c:f>
              <c:numCache>
                <c:formatCode>0.0%</c:formatCode>
                <c:ptCount val="9"/>
                <c:pt idx="0">
                  <c:v>3.430619559651818E-2</c:v>
                </c:pt>
                <c:pt idx="1">
                  <c:v>3.1746031746031744E-2</c:v>
                </c:pt>
                <c:pt idx="2">
                  <c:v>0.10445468509984639</c:v>
                </c:pt>
                <c:pt idx="3">
                  <c:v>0.20993343573988735</c:v>
                </c:pt>
                <c:pt idx="4">
                  <c:v>0.25806451612903225</c:v>
                </c:pt>
                <c:pt idx="5">
                  <c:v>0.1822836661546339</c:v>
                </c:pt>
                <c:pt idx="6">
                  <c:v>9.7798259088581668E-2</c:v>
                </c:pt>
                <c:pt idx="7">
                  <c:v>5.9395801331285206E-2</c:v>
                </c:pt>
                <c:pt idx="8">
                  <c:v>2.2017409114183307E-2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7-4DB1-9173-1958891AC4CB}"/>
            </c:ext>
          </c:extLst>
        </c:ser>
        <c:ser>
          <c:idx val="2"/>
          <c:order val="2"/>
          <c:tx>
            <c:strRef>
              <c:f>'Table 36 16'!$A$21</c:f>
              <c:strCache>
                <c:ptCount val="1"/>
                <c:pt idx="0">
                  <c:v>Zambezi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16'!$C$21:$K$21</c:f>
              <c:numCache>
                <c:formatCode>0.0%</c:formatCode>
                <c:ptCount val="9"/>
                <c:pt idx="0">
                  <c:v>7.5254537405931828E-3</c:v>
                </c:pt>
                <c:pt idx="1">
                  <c:v>1.7706949977866313E-3</c:v>
                </c:pt>
                <c:pt idx="2">
                  <c:v>3.2757857459052679E-2</c:v>
                </c:pt>
                <c:pt idx="3">
                  <c:v>0.17220008853474988</c:v>
                </c:pt>
                <c:pt idx="4">
                  <c:v>0.34705621956617971</c:v>
                </c:pt>
                <c:pt idx="5">
                  <c:v>0.27180168216024791</c:v>
                </c:pt>
                <c:pt idx="6">
                  <c:v>0.1217352810978309</c:v>
                </c:pt>
                <c:pt idx="7">
                  <c:v>3.4085878707392651E-2</c:v>
                </c:pt>
                <c:pt idx="8">
                  <c:v>1.1066843736166445E-2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A9-4F50-9984-1A62F7A84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62004896"/>
        <c:axId val="162008352"/>
      </c:barChart>
      <c:catAx>
        <c:axId val="162004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00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08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004896"/>
        <c:crosses val="autoZero"/>
        <c:crossBetween val="between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88148596810018"/>
          <c:y val="5.431162013839177E-3"/>
          <c:w val="0.76265697557036138"/>
          <c:h val="9.833595800524934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n-ZA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096371105785713E-2"/>
          <c:y val="0.18943050909318776"/>
          <c:w val="0.8918945074796697"/>
          <c:h val="0.614293943628062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36 16'!$A$14</c:f>
              <c:strCache>
                <c:ptCount val="1"/>
                <c:pt idx="0">
                  <c:v>Kunene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16'!$C$14:$K$14</c:f>
              <c:numCache>
                <c:formatCode>0.0%</c:formatCode>
                <c:ptCount val="9"/>
                <c:pt idx="0">
                  <c:v>3.2569360675512665E-2</c:v>
                </c:pt>
                <c:pt idx="1">
                  <c:v>3.1363088057901084E-2</c:v>
                </c:pt>
                <c:pt idx="2">
                  <c:v>8.5645355850422197E-2</c:v>
                </c:pt>
                <c:pt idx="3">
                  <c:v>0.1881785283474065</c:v>
                </c:pt>
                <c:pt idx="4">
                  <c:v>0.27985524728588662</c:v>
                </c:pt>
                <c:pt idx="5">
                  <c:v>0.2316043425814234</c:v>
                </c:pt>
                <c:pt idx="6">
                  <c:v>0.10253317249698432</c:v>
                </c:pt>
                <c:pt idx="7">
                  <c:v>4.1013268998793727E-2</c:v>
                </c:pt>
                <c:pt idx="8">
                  <c:v>7.2376357056694813E-3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58-4C73-9D96-5EC76156A99A}"/>
            </c:ext>
          </c:extLst>
        </c:ser>
        <c:ser>
          <c:idx val="1"/>
          <c:order val="1"/>
          <c:tx>
            <c:strRef>
              <c:f>'Table 36 16'!$A$15</c:f>
              <c:strCache>
                <c:ptCount val="1"/>
                <c:pt idx="0">
                  <c:v>Ohangwena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16'!$C$15:$K$15</c:f>
              <c:numCache>
                <c:formatCode>0.0%</c:formatCode>
                <c:ptCount val="9"/>
                <c:pt idx="0">
                  <c:v>1.9632118853908736E-2</c:v>
                </c:pt>
                <c:pt idx="1">
                  <c:v>6.8977714892111781E-3</c:v>
                </c:pt>
                <c:pt idx="2">
                  <c:v>4.5277679518924654E-2</c:v>
                </c:pt>
                <c:pt idx="3">
                  <c:v>0.17775026529890342</c:v>
                </c:pt>
                <c:pt idx="4">
                  <c:v>0.28422355854262471</c:v>
                </c:pt>
                <c:pt idx="5">
                  <c:v>0.24230633180049521</c:v>
                </c:pt>
                <c:pt idx="6">
                  <c:v>0.13724796604174036</c:v>
                </c:pt>
                <c:pt idx="7">
                  <c:v>6.9862044570215776E-2</c:v>
                </c:pt>
                <c:pt idx="8">
                  <c:v>1.6802263883975946E-2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58-4C73-9D96-5EC76156A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62069568"/>
        <c:axId val="162069952"/>
      </c:barChart>
      <c:catAx>
        <c:axId val="16206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06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69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069568"/>
        <c:crosses val="autoZero"/>
        <c:crossBetween val="between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4889820837612689"/>
          <c:y val="4.2398781052221939E-2"/>
          <c:w val="0.34759358708960825"/>
          <c:h val="0.123583939267397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n-ZA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45961648032456"/>
          <c:y val="0.15513692863863715"/>
          <c:w val="0.87188612099644058"/>
          <c:h val="0.603777293246936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36 16'!$A$16</c:f>
              <c:strCache>
                <c:ptCount val="1"/>
                <c:pt idx="0">
                  <c:v>Omaheke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16'!$C$16:$K$16</c:f>
              <c:numCache>
                <c:formatCode>0.0%</c:formatCode>
                <c:ptCount val="9"/>
                <c:pt idx="0">
                  <c:v>1.8907563025210083E-2</c:v>
                </c:pt>
                <c:pt idx="1">
                  <c:v>3.2563025210084036E-2</c:v>
                </c:pt>
                <c:pt idx="2">
                  <c:v>0.12079831932773109</c:v>
                </c:pt>
                <c:pt idx="3">
                  <c:v>0.25315126050420167</c:v>
                </c:pt>
                <c:pt idx="4">
                  <c:v>0.28046218487394958</c:v>
                </c:pt>
                <c:pt idx="5">
                  <c:v>0.18382352941176472</c:v>
                </c:pt>
                <c:pt idx="6">
                  <c:v>7.2478991596638662E-2</c:v>
                </c:pt>
                <c:pt idx="7">
                  <c:v>2.9411764705882353E-2</c:v>
                </c:pt>
                <c:pt idx="8">
                  <c:v>8.4033613445378148E-3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9E-4B26-B9D1-FCC579EA2ECB}"/>
            </c:ext>
          </c:extLst>
        </c:ser>
        <c:ser>
          <c:idx val="1"/>
          <c:order val="1"/>
          <c:tx>
            <c:strRef>
              <c:f>'Table 36 16'!$A$17</c:f>
              <c:strCache>
                <c:ptCount val="1"/>
                <c:pt idx="0">
                  <c:v>Omusati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16'!$C$17:$K$17</c:f>
              <c:numCache>
                <c:formatCode>0.0%</c:formatCode>
                <c:ptCount val="9"/>
                <c:pt idx="0">
                  <c:v>8.4210526315789472E-3</c:v>
                </c:pt>
                <c:pt idx="1">
                  <c:v>2.8708133971291866E-3</c:v>
                </c:pt>
                <c:pt idx="2">
                  <c:v>3.0430622009569377E-2</c:v>
                </c:pt>
                <c:pt idx="3">
                  <c:v>0.16784688995215311</c:v>
                </c:pt>
                <c:pt idx="4">
                  <c:v>0.2648803827751196</c:v>
                </c:pt>
                <c:pt idx="5">
                  <c:v>0.2556937799043062</c:v>
                </c:pt>
                <c:pt idx="6">
                  <c:v>0.14870813397129187</c:v>
                </c:pt>
                <c:pt idx="7">
                  <c:v>8.3253588516746413E-2</c:v>
                </c:pt>
                <c:pt idx="8">
                  <c:v>3.7894736842105266E-2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9E-4B26-B9D1-FCC579EA2ECB}"/>
            </c:ext>
          </c:extLst>
        </c:ser>
        <c:ser>
          <c:idx val="2"/>
          <c:order val="2"/>
          <c:tx>
            <c:strRef>
              <c:f>'Table 36 16'!$A$18</c:f>
              <c:strCache>
                <c:ptCount val="1"/>
                <c:pt idx="0">
                  <c:v>Oshana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16'!$C$18:$K$18</c:f>
              <c:numCache>
                <c:formatCode>0.0%</c:formatCode>
                <c:ptCount val="9"/>
                <c:pt idx="0">
                  <c:v>1.3803680981595092E-2</c:v>
                </c:pt>
                <c:pt idx="1">
                  <c:v>7.0552147239263804E-3</c:v>
                </c:pt>
                <c:pt idx="2">
                  <c:v>3.6809815950920248E-2</c:v>
                </c:pt>
                <c:pt idx="3">
                  <c:v>0.14141104294478526</c:v>
                </c:pt>
                <c:pt idx="4">
                  <c:v>0.23496932515337424</c:v>
                </c:pt>
                <c:pt idx="5">
                  <c:v>0.253680981595092</c:v>
                </c:pt>
                <c:pt idx="6">
                  <c:v>0.15</c:v>
                </c:pt>
                <c:pt idx="7">
                  <c:v>0.1107361963190184</c:v>
                </c:pt>
                <c:pt idx="8">
                  <c:v>5.1533742331288344E-2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9E-4B26-B9D1-FCC579EA2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62121072"/>
        <c:axId val="113280864"/>
      </c:barChart>
      <c:catAx>
        <c:axId val="16212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28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280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121072"/>
        <c:crosses val="autoZero"/>
        <c:crossBetween val="between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202397523528555"/>
          <c:y val="2.4630327006225666E-2"/>
          <c:w val="0.65319276693436645"/>
          <c:h val="0.1231527093596060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n-ZA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20741613084124"/>
          <c:y val="9.5937890941202517E-2"/>
          <c:w val="0.73495546563687775"/>
          <c:h val="0.689095600338093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36 16'!$A$8</c:f>
              <c:strCache>
                <c:ptCount val="1"/>
                <c:pt idx="0">
                  <c:v>//Kharas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16'!$C$8:$K$8</c:f>
              <c:numCache>
                <c:formatCode>0.0%</c:formatCode>
                <c:ptCount val="9"/>
                <c:pt idx="0">
                  <c:v>3.6451169188445667E-2</c:v>
                </c:pt>
                <c:pt idx="1">
                  <c:v>4.951856946354883E-2</c:v>
                </c:pt>
                <c:pt idx="2">
                  <c:v>0.12173314993122421</c:v>
                </c:pt>
                <c:pt idx="3">
                  <c:v>0.21939477303988997</c:v>
                </c:pt>
                <c:pt idx="4">
                  <c:v>0.24965612104539203</c:v>
                </c:pt>
                <c:pt idx="5">
                  <c:v>0.16574965612104539</c:v>
                </c:pt>
                <c:pt idx="6">
                  <c:v>9.422283356258597E-2</c:v>
                </c:pt>
                <c:pt idx="7">
                  <c:v>4.3328748280605227E-2</c:v>
                </c:pt>
                <c:pt idx="8">
                  <c:v>1.9944979367262722E-2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00-4659-85E9-668CF7424425}"/>
            </c:ext>
          </c:extLst>
        </c:ser>
        <c:ser>
          <c:idx val="1"/>
          <c:order val="1"/>
          <c:tx>
            <c:strRef>
              <c:f>'Table 36 16'!$A$9</c:f>
              <c:strCache>
                <c:ptCount val="1"/>
                <c:pt idx="0">
                  <c:v>Erongo</c:v>
                </c:pt>
              </c:strCache>
            </c:strRef>
          </c:tx>
          <c:invertIfNegative val="0"/>
          <c:cat>
            <c:strRef>
              <c:f>'Table 36 16'!$C$4:$K$4</c:f>
              <c:strCache>
                <c:ptCount val="9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40 - 42</c:v>
                </c:pt>
              </c:strCache>
            </c:strRef>
          </c:cat>
          <c:val>
            <c:numRef>
              <c:f>'Table 36 16'!$C$9:$K$9</c:f>
              <c:numCache>
                <c:formatCode>0.0%</c:formatCode>
                <c:ptCount val="9"/>
                <c:pt idx="0">
                  <c:v>1.5929908403026681E-2</c:v>
                </c:pt>
                <c:pt idx="1">
                  <c:v>1.9514137793707687E-2</c:v>
                </c:pt>
                <c:pt idx="2">
                  <c:v>8.5623257666268424E-2</c:v>
                </c:pt>
                <c:pt idx="3">
                  <c:v>0.20230983671843886</c:v>
                </c:pt>
                <c:pt idx="4">
                  <c:v>0.27837514934289126</c:v>
                </c:pt>
                <c:pt idx="5">
                  <c:v>0.2031063321385902</c:v>
                </c:pt>
                <c:pt idx="6">
                  <c:v>0.10434090003982477</c:v>
                </c:pt>
                <c:pt idx="7">
                  <c:v>6.093189964157706E-2</c:v>
                </c:pt>
                <c:pt idx="8">
                  <c:v>2.986857825567503E-2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00-4659-85E9-668CF7424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13282040"/>
        <c:axId val="113282432"/>
      </c:barChart>
      <c:catAx>
        <c:axId val="113282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lang="en-ZA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28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282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ZA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282040"/>
        <c:crosses val="autoZero"/>
        <c:crossBetween val="between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485571358700826"/>
          <c:y val="2.8313460817397818E-2"/>
          <c:w val="0.70756763781976217"/>
          <c:h val="0.14277236531874196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n-ZA"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15</xdr:row>
      <xdr:rowOff>123825</xdr:rowOff>
    </xdr:from>
    <xdr:to>
      <xdr:col>14</xdr:col>
      <xdr:colOff>2790825</xdr:colOff>
      <xdr:row>24</xdr:row>
      <xdr:rowOff>828675</xdr:rowOff>
    </xdr:to>
    <xdr:graphicFrame macro="">
      <xdr:nvGraphicFramePr>
        <xdr:cNvPr id="8569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200025</xdr:colOff>
      <xdr:row>23</xdr:row>
      <xdr:rowOff>47625</xdr:rowOff>
    </xdr:from>
    <xdr:to>
      <xdr:col>12</xdr:col>
      <xdr:colOff>419100</xdr:colOff>
      <xdr:row>27</xdr:row>
      <xdr:rowOff>38100</xdr:rowOff>
    </xdr:to>
    <xdr:graphicFrame macro="">
      <xdr:nvGraphicFramePr>
        <xdr:cNvPr id="8570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476250</xdr:colOff>
      <xdr:row>27</xdr:row>
      <xdr:rowOff>123825</xdr:rowOff>
    </xdr:from>
    <xdr:to>
      <xdr:col>14</xdr:col>
      <xdr:colOff>2705100</xdr:colOff>
      <xdr:row>41</xdr:row>
      <xdr:rowOff>85725</xdr:rowOff>
    </xdr:to>
    <xdr:graphicFrame macro="">
      <xdr:nvGraphicFramePr>
        <xdr:cNvPr id="8571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152400</xdr:colOff>
      <xdr:row>30</xdr:row>
      <xdr:rowOff>95250</xdr:rowOff>
    </xdr:from>
    <xdr:to>
      <xdr:col>4</xdr:col>
      <xdr:colOff>447675</xdr:colOff>
      <xdr:row>42</xdr:row>
      <xdr:rowOff>85724</xdr:rowOff>
    </xdr:to>
    <xdr:graphicFrame macro="">
      <xdr:nvGraphicFramePr>
        <xdr:cNvPr id="8572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485775</xdr:colOff>
      <xdr:row>30</xdr:row>
      <xdr:rowOff>76200</xdr:rowOff>
    </xdr:from>
    <xdr:to>
      <xdr:col>12</xdr:col>
      <xdr:colOff>28575</xdr:colOff>
      <xdr:row>43</xdr:row>
      <xdr:rowOff>66675</xdr:rowOff>
    </xdr:to>
    <xdr:graphicFrame macro="">
      <xdr:nvGraphicFramePr>
        <xdr:cNvPr id="8573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11430</xdr:colOff>
      <xdr:row>1</xdr:row>
      <xdr:rowOff>19050</xdr:rowOff>
    </xdr:from>
    <xdr:to>
      <xdr:col>14</xdr:col>
      <xdr:colOff>2200829</xdr:colOff>
      <xdr:row>3</xdr:row>
      <xdr:rowOff>123825</xdr:rowOff>
    </xdr:to>
    <xdr:sp macro="" textlink="">
      <xdr:nvSpPr>
        <xdr:cNvPr id="8198" name="Text Box 1030"/>
        <xdr:cNvSpPr txBox="1">
          <a:spLocks noChangeArrowheads="1"/>
        </xdr:cNvSpPr>
      </xdr:nvSpPr>
      <xdr:spPr bwMode="auto">
        <a:xfrm>
          <a:off x="8515350" y="209550"/>
          <a:ext cx="21812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Figure 36:</a:t>
          </a:r>
        </a:p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Points scored in the JSC examination </a:t>
          </a:r>
        </a:p>
      </xdr:txBody>
    </xdr:sp>
    <xdr:clientData/>
  </xdr:twoCellAnchor>
  <xdr:twoCellAnchor>
    <xdr:from>
      <xdr:col>14</xdr:col>
      <xdr:colOff>38100</xdr:colOff>
      <xdr:row>4</xdr:row>
      <xdr:rowOff>142875</xdr:rowOff>
    </xdr:from>
    <xdr:to>
      <xdr:col>14</xdr:col>
      <xdr:colOff>2800349</xdr:colOff>
      <xdr:row>16</xdr:row>
      <xdr:rowOff>57150</xdr:rowOff>
    </xdr:to>
    <xdr:graphicFrame macro="">
      <xdr:nvGraphicFramePr>
        <xdr:cNvPr id="8576" name="Chart 10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68580</xdr:colOff>
      <xdr:row>23</xdr:row>
      <xdr:rowOff>47625</xdr:rowOff>
    </xdr:from>
    <xdr:to>
      <xdr:col>6</xdr:col>
      <xdr:colOff>518160</xdr:colOff>
      <xdr:row>31</xdr:row>
      <xdr:rowOff>28574</xdr:rowOff>
    </xdr:to>
    <xdr:sp macro="" textlink="">
      <xdr:nvSpPr>
        <xdr:cNvPr id="10" name="TextBox 9"/>
        <xdr:cNvSpPr txBox="1"/>
      </xdr:nvSpPr>
      <xdr:spPr>
        <a:xfrm>
          <a:off x="68580" y="4086225"/>
          <a:ext cx="4821555" cy="2381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 i="0">
              <a:solidFill>
                <a:schemeClr val="dk1"/>
              </a:solidFill>
              <a:latin typeface="Palatino"/>
              <a:ea typeface="+mn-ea"/>
              <a:cs typeface="+mn-cs"/>
            </a:rPr>
            <a:t>Points were calculated for each candidate as the sum of scores of five best subjects and English: A=7 points, B=6, C=5, D=4, E=3, F=2 and G=1 point. The highest score a candidate could achieve was thus 42. Ungraded and incomplete subjects were counted as 0 points. The entry requirements for Grade 11 in 2016 was 23 points </a:t>
          </a:r>
          <a:r>
            <a:rPr lang="en-US" sz="1000" b="0" i="0">
              <a:solidFill>
                <a:sysClr val="windowText" lastClr="000000"/>
              </a:solidFill>
              <a:latin typeface="Palatino"/>
              <a:ea typeface="+mn-ea"/>
              <a:cs typeface="+mn-cs"/>
            </a:rPr>
            <a:t>and  F or higher grading in English</a:t>
          </a:r>
          <a:r>
            <a:rPr lang="en-US" sz="1000" b="0" i="0">
              <a:solidFill>
                <a:schemeClr val="dk1"/>
              </a:solidFill>
              <a:latin typeface="Palatino"/>
              <a:ea typeface="+mn-ea"/>
              <a:cs typeface="+mn-cs"/>
            </a:rPr>
            <a:t>. In 2016, 50.2% of the  JSC candidates scored the required 23 points. </a:t>
          </a:r>
          <a:r>
            <a:rPr lang="en-US" sz="900" b="0" i="0">
              <a:solidFill>
                <a:sysClr val="windowText" lastClr="000000"/>
              </a:solidFill>
              <a:latin typeface="Palatino"/>
              <a:ea typeface="+mn-ea"/>
              <a:cs typeface="+mn-cs"/>
            </a:rPr>
            <a:t>Overall </a:t>
          </a:r>
          <a:r>
            <a:rPr lang="en-US" sz="1000" b="0" i="0">
              <a:solidFill>
                <a:sysClr val="windowText" lastClr="000000"/>
              </a:solidFill>
              <a:latin typeface="Palatino"/>
              <a:ea typeface="+mn-ea"/>
              <a:cs typeface="+mn-cs"/>
            </a:rPr>
            <a:t> 19,208  learners or 50.2% obtained the required 23 point and an F or higher in</a:t>
          </a:r>
          <a:r>
            <a:rPr lang="en-US" sz="1000" b="0" i="0" baseline="0">
              <a:solidFill>
                <a:sysClr val="windowText" lastClr="000000"/>
              </a:solidFill>
              <a:latin typeface="Palatino"/>
              <a:ea typeface="+mn-ea"/>
              <a:cs typeface="+mn-cs"/>
            </a:rPr>
            <a:t> </a:t>
          </a:r>
          <a:r>
            <a:rPr lang="en-US" sz="1000" b="0" i="0">
              <a:solidFill>
                <a:sysClr val="windowText" lastClr="000000"/>
              </a:solidFill>
              <a:latin typeface="Palatino"/>
              <a:ea typeface="+mn-ea"/>
              <a:cs typeface="+mn-cs"/>
            </a:rPr>
            <a:t>English.                                                                  </a:t>
          </a:r>
          <a:endParaRPr lang="en-US" sz="1000">
            <a:solidFill>
              <a:sysClr val="windowText" lastClr="000000"/>
            </a:solidFill>
            <a:latin typeface="Palatino"/>
          </a:endParaRP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Cognos\Reports\EMIS%20Report\2001%20report\Table%2036%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XLOpen"/>
      <sheetName val="PPXLSaveData0"/>
      <sheetName val="PPXLSaveData1"/>
      <sheetName val="PPXLSaveData2"/>
      <sheetName val="PPXLSaveData3"/>
      <sheetName val="PPXLSaveData4"/>
      <sheetName val="Table"/>
      <sheetName val="PPXLFunctions"/>
      <sheetName val="Sums"/>
      <sheetName val="Examinations"/>
      <sheetName val="Instru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>
        <row r="1">
          <cell r="B1" t="str">
            <v>Points</v>
          </cell>
          <cell r="C1" t="str">
            <v>0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  <cell r="AN1" t="str">
            <v>37</v>
          </cell>
          <cell r="AO1" t="str">
            <v>38</v>
          </cell>
          <cell r="AP1" t="str">
            <v>39</v>
          </cell>
          <cell r="AQ1" t="str">
            <v>40</v>
          </cell>
          <cell r="AR1" t="str">
            <v>41</v>
          </cell>
          <cell r="AS1" t="str">
            <v>42</v>
          </cell>
        </row>
        <row r="2">
          <cell r="A2" t="str">
            <v>Centres</v>
          </cell>
          <cell r="B2">
            <v>25080</v>
          </cell>
          <cell r="C2">
            <v>43</v>
          </cell>
          <cell r="D2">
            <v>57</v>
          </cell>
          <cell r="E2">
            <v>83</v>
          </cell>
          <cell r="F2">
            <v>95</v>
          </cell>
          <cell r="G2">
            <v>142</v>
          </cell>
          <cell r="H2">
            <v>185</v>
          </cell>
          <cell r="I2">
            <v>204</v>
          </cell>
          <cell r="J2">
            <v>257</v>
          </cell>
          <cell r="K2">
            <v>305</v>
          </cell>
          <cell r="L2">
            <v>379</v>
          </cell>
          <cell r="M2">
            <v>487</v>
          </cell>
          <cell r="N2">
            <v>560</v>
          </cell>
          <cell r="O2">
            <v>646</v>
          </cell>
          <cell r="P2">
            <v>695</v>
          </cell>
          <cell r="Q2">
            <v>760</v>
          </cell>
          <cell r="R2">
            <v>886</v>
          </cell>
          <cell r="S2">
            <v>936</v>
          </cell>
          <cell r="T2">
            <v>918</v>
          </cell>
          <cell r="U2">
            <v>1065</v>
          </cell>
          <cell r="V2">
            <v>1124</v>
          </cell>
          <cell r="W2">
            <v>1154</v>
          </cell>
          <cell r="X2">
            <v>1252</v>
          </cell>
          <cell r="Y2">
            <v>1214</v>
          </cell>
          <cell r="Z2">
            <v>1227</v>
          </cell>
          <cell r="AA2">
            <v>1226</v>
          </cell>
          <cell r="AB2">
            <v>1160</v>
          </cell>
          <cell r="AC2">
            <v>1071</v>
          </cell>
          <cell r="AD2">
            <v>964</v>
          </cell>
          <cell r="AE2">
            <v>883</v>
          </cell>
          <cell r="AF2">
            <v>804</v>
          </cell>
          <cell r="AG2">
            <v>688</v>
          </cell>
          <cell r="AH2">
            <v>590</v>
          </cell>
          <cell r="AI2">
            <v>478</v>
          </cell>
          <cell r="AJ2">
            <v>430</v>
          </cell>
          <cell r="AK2">
            <v>385</v>
          </cell>
          <cell r="AL2">
            <v>354</v>
          </cell>
          <cell r="AM2">
            <v>296</v>
          </cell>
          <cell r="AN2">
            <v>251</v>
          </cell>
          <cell r="AO2">
            <v>214</v>
          </cell>
          <cell r="AP2">
            <v>166</v>
          </cell>
          <cell r="AQ2">
            <v>136</v>
          </cell>
          <cell r="AR2">
            <v>133</v>
          </cell>
          <cell r="AS2">
            <v>177</v>
          </cell>
        </row>
        <row r="3">
          <cell r="A3" t="str">
            <v>Katima Mulilo</v>
          </cell>
          <cell r="B3">
            <v>1846</v>
          </cell>
          <cell r="C3">
            <v>0</v>
          </cell>
          <cell r="D3">
            <v>0</v>
          </cell>
          <cell r="E3">
            <v>3</v>
          </cell>
          <cell r="F3">
            <v>0</v>
          </cell>
          <cell r="G3">
            <v>4</v>
          </cell>
          <cell r="H3">
            <v>3</v>
          </cell>
          <cell r="I3">
            <v>9</v>
          </cell>
          <cell r="J3">
            <v>17</v>
          </cell>
          <cell r="K3">
            <v>15</v>
          </cell>
          <cell r="L3">
            <v>22</v>
          </cell>
          <cell r="M3">
            <v>32</v>
          </cell>
          <cell r="N3">
            <v>33</v>
          </cell>
          <cell r="O3">
            <v>63</v>
          </cell>
          <cell r="P3">
            <v>48</v>
          </cell>
          <cell r="Q3">
            <v>65</v>
          </cell>
          <cell r="R3">
            <v>76</v>
          </cell>
          <cell r="S3">
            <v>93</v>
          </cell>
          <cell r="T3">
            <v>71</v>
          </cell>
          <cell r="U3">
            <v>83</v>
          </cell>
          <cell r="V3">
            <v>109</v>
          </cell>
          <cell r="W3">
            <v>111</v>
          </cell>
          <cell r="X3">
            <v>99</v>
          </cell>
          <cell r="Y3">
            <v>118</v>
          </cell>
          <cell r="Z3">
            <v>117</v>
          </cell>
          <cell r="AA3">
            <v>105</v>
          </cell>
          <cell r="AB3">
            <v>103</v>
          </cell>
          <cell r="AC3">
            <v>88</v>
          </cell>
          <cell r="AD3">
            <v>81</v>
          </cell>
          <cell r="AE3">
            <v>54</v>
          </cell>
          <cell r="AF3">
            <v>53</v>
          </cell>
          <cell r="AG3">
            <v>55</v>
          </cell>
          <cell r="AH3">
            <v>23</v>
          </cell>
          <cell r="AI3">
            <v>22</v>
          </cell>
          <cell r="AJ3">
            <v>26</v>
          </cell>
          <cell r="AK3">
            <v>20</v>
          </cell>
          <cell r="AL3">
            <v>8</v>
          </cell>
          <cell r="AM3">
            <v>7</v>
          </cell>
          <cell r="AN3">
            <v>3</v>
          </cell>
          <cell r="AO3">
            <v>3</v>
          </cell>
          <cell r="AP3">
            <v>3</v>
          </cell>
          <cell r="AQ3">
            <v>1</v>
          </cell>
          <cell r="AR3">
            <v>0</v>
          </cell>
          <cell r="AS3">
            <v>0</v>
          </cell>
        </row>
        <row r="4">
          <cell r="A4" t="str">
            <v>Rundu</v>
          </cell>
          <cell r="B4">
            <v>2166</v>
          </cell>
          <cell r="C4">
            <v>0</v>
          </cell>
          <cell r="D4">
            <v>0</v>
          </cell>
          <cell r="E4">
            <v>13</v>
          </cell>
          <cell r="F4">
            <v>10</v>
          </cell>
          <cell r="G4">
            <v>10</v>
          </cell>
          <cell r="H4">
            <v>18</v>
          </cell>
          <cell r="I4">
            <v>14</v>
          </cell>
          <cell r="J4">
            <v>13</v>
          </cell>
          <cell r="K4">
            <v>24</v>
          </cell>
          <cell r="L4">
            <v>34</v>
          </cell>
          <cell r="M4">
            <v>31</v>
          </cell>
          <cell r="N4">
            <v>53</v>
          </cell>
          <cell r="O4">
            <v>68</v>
          </cell>
          <cell r="P4">
            <v>71</v>
          </cell>
          <cell r="Q4">
            <v>79</v>
          </cell>
          <cell r="R4">
            <v>71</v>
          </cell>
          <cell r="S4">
            <v>80</v>
          </cell>
          <cell r="T4">
            <v>86</v>
          </cell>
          <cell r="U4">
            <v>89</v>
          </cell>
          <cell r="V4">
            <v>120</v>
          </cell>
          <cell r="W4">
            <v>113</v>
          </cell>
          <cell r="X4">
            <v>127</v>
          </cell>
          <cell r="Y4">
            <v>104</v>
          </cell>
          <cell r="Z4">
            <v>129</v>
          </cell>
          <cell r="AA4">
            <v>113</v>
          </cell>
          <cell r="AB4">
            <v>101</v>
          </cell>
          <cell r="AC4">
            <v>85</v>
          </cell>
          <cell r="AD4">
            <v>82</v>
          </cell>
          <cell r="AE4">
            <v>68</v>
          </cell>
          <cell r="AF4">
            <v>63</v>
          </cell>
          <cell r="AG4">
            <v>59</v>
          </cell>
          <cell r="AH4">
            <v>53</v>
          </cell>
          <cell r="AI4">
            <v>39</v>
          </cell>
          <cell r="AJ4">
            <v>32</v>
          </cell>
          <cell r="AK4">
            <v>27</v>
          </cell>
          <cell r="AL4">
            <v>18</v>
          </cell>
          <cell r="AM4">
            <v>25</v>
          </cell>
          <cell r="AN4">
            <v>16</v>
          </cell>
          <cell r="AO4">
            <v>10</v>
          </cell>
          <cell r="AP4">
            <v>4</v>
          </cell>
          <cell r="AQ4">
            <v>3</v>
          </cell>
          <cell r="AR4">
            <v>8</v>
          </cell>
          <cell r="AS4">
            <v>3</v>
          </cell>
        </row>
        <row r="5">
          <cell r="A5" t="str">
            <v>Ondangwa East</v>
          </cell>
          <cell r="B5">
            <v>5255</v>
          </cell>
          <cell r="C5">
            <v>19</v>
          </cell>
          <cell r="D5">
            <v>3</v>
          </cell>
          <cell r="E5">
            <v>16</v>
          </cell>
          <cell r="F5">
            <v>32</v>
          </cell>
          <cell r="G5">
            <v>36</v>
          </cell>
          <cell r="H5">
            <v>50</v>
          </cell>
          <cell r="I5">
            <v>70</v>
          </cell>
          <cell r="J5">
            <v>83</v>
          </cell>
          <cell r="K5">
            <v>93</v>
          </cell>
          <cell r="L5">
            <v>113</v>
          </cell>
          <cell r="M5">
            <v>150</v>
          </cell>
          <cell r="N5">
            <v>147</v>
          </cell>
          <cell r="O5">
            <v>156</v>
          </cell>
          <cell r="P5">
            <v>168</v>
          </cell>
          <cell r="Q5">
            <v>169</v>
          </cell>
          <cell r="R5">
            <v>205</v>
          </cell>
          <cell r="S5">
            <v>218</v>
          </cell>
          <cell r="T5">
            <v>207</v>
          </cell>
          <cell r="U5">
            <v>252</v>
          </cell>
          <cell r="V5">
            <v>268</v>
          </cell>
          <cell r="W5">
            <v>239</v>
          </cell>
          <cell r="X5">
            <v>254</v>
          </cell>
          <cell r="Y5">
            <v>244</v>
          </cell>
          <cell r="Z5">
            <v>229</v>
          </cell>
          <cell r="AA5">
            <v>239</v>
          </cell>
          <cell r="AB5">
            <v>227</v>
          </cell>
          <cell r="AC5">
            <v>201</v>
          </cell>
          <cell r="AD5">
            <v>160</v>
          </cell>
          <cell r="AE5">
            <v>160</v>
          </cell>
          <cell r="AF5">
            <v>170</v>
          </cell>
          <cell r="AG5">
            <v>127</v>
          </cell>
          <cell r="AH5">
            <v>106</v>
          </cell>
          <cell r="AI5">
            <v>95</v>
          </cell>
          <cell r="AJ5">
            <v>68</v>
          </cell>
          <cell r="AK5">
            <v>51</v>
          </cell>
          <cell r="AL5">
            <v>60</v>
          </cell>
          <cell r="AM5">
            <v>50</v>
          </cell>
          <cell r="AN5">
            <v>37</v>
          </cell>
          <cell r="AO5">
            <v>23</v>
          </cell>
          <cell r="AP5">
            <v>22</v>
          </cell>
          <cell r="AQ5">
            <v>9</v>
          </cell>
          <cell r="AR5">
            <v>17</v>
          </cell>
          <cell r="AS5">
            <v>12</v>
          </cell>
        </row>
        <row r="6">
          <cell r="A6" t="str">
            <v>Ondangwa West</v>
          </cell>
          <cell r="B6">
            <v>7056</v>
          </cell>
          <cell r="C6">
            <v>0</v>
          </cell>
          <cell r="D6">
            <v>0</v>
          </cell>
          <cell r="E6">
            <v>1</v>
          </cell>
          <cell r="F6">
            <v>11</v>
          </cell>
          <cell r="G6">
            <v>46</v>
          </cell>
          <cell r="H6">
            <v>52</v>
          </cell>
          <cell r="I6">
            <v>45</v>
          </cell>
          <cell r="J6">
            <v>66</v>
          </cell>
          <cell r="K6">
            <v>91</v>
          </cell>
          <cell r="L6">
            <v>114</v>
          </cell>
          <cell r="M6">
            <v>156</v>
          </cell>
          <cell r="N6">
            <v>170</v>
          </cell>
          <cell r="O6">
            <v>200</v>
          </cell>
          <cell r="P6">
            <v>236</v>
          </cell>
          <cell r="Q6">
            <v>261</v>
          </cell>
          <cell r="R6">
            <v>288</v>
          </cell>
          <cell r="S6">
            <v>288</v>
          </cell>
          <cell r="T6">
            <v>298</v>
          </cell>
          <cell r="U6">
            <v>353</v>
          </cell>
          <cell r="V6">
            <v>373</v>
          </cell>
          <cell r="W6">
            <v>381</v>
          </cell>
          <cell r="X6">
            <v>431</v>
          </cell>
          <cell r="Y6">
            <v>391</v>
          </cell>
          <cell r="Z6">
            <v>408</v>
          </cell>
          <cell r="AA6">
            <v>391</v>
          </cell>
          <cell r="AB6">
            <v>367</v>
          </cell>
          <cell r="AC6">
            <v>326</v>
          </cell>
          <cell r="AD6">
            <v>231</v>
          </cell>
          <cell r="AE6">
            <v>235</v>
          </cell>
          <cell r="AF6">
            <v>208</v>
          </cell>
          <cell r="AG6">
            <v>152</v>
          </cell>
          <cell r="AH6">
            <v>126</v>
          </cell>
          <cell r="AI6">
            <v>104</v>
          </cell>
          <cell r="AJ6">
            <v>73</v>
          </cell>
          <cell r="AK6">
            <v>48</v>
          </cell>
          <cell r="AL6">
            <v>38</v>
          </cell>
          <cell r="AM6">
            <v>41</v>
          </cell>
          <cell r="AN6">
            <v>26</v>
          </cell>
          <cell r="AO6">
            <v>16</v>
          </cell>
          <cell r="AP6">
            <v>7</v>
          </cell>
          <cell r="AQ6">
            <v>3</v>
          </cell>
          <cell r="AR6">
            <v>4</v>
          </cell>
          <cell r="AS6">
            <v>0</v>
          </cell>
        </row>
        <row r="7">
          <cell r="A7" t="str">
            <v>Khorixas</v>
          </cell>
          <cell r="B7">
            <v>1900</v>
          </cell>
          <cell r="C7">
            <v>9</v>
          </cell>
          <cell r="D7">
            <v>8</v>
          </cell>
          <cell r="E7">
            <v>9</v>
          </cell>
          <cell r="F7">
            <v>11</v>
          </cell>
          <cell r="G7">
            <v>14</v>
          </cell>
          <cell r="H7">
            <v>16</v>
          </cell>
          <cell r="I7">
            <v>20</v>
          </cell>
          <cell r="J7">
            <v>26</v>
          </cell>
          <cell r="K7">
            <v>26</v>
          </cell>
          <cell r="L7">
            <v>26</v>
          </cell>
          <cell r="M7">
            <v>33</v>
          </cell>
          <cell r="N7">
            <v>47</v>
          </cell>
          <cell r="O7">
            <v>46</v>
          </cell>
          <cell r="P7">
            <v>42</v>
          </cell>
          <cell r="Q7">
            <v>47</v>
          </cell>
          <cell r="R7">
            <v>67</v>
          </cell>
          <cell r="S7">
            <v>66</v>
          </cell>
          <cell r="T7">
            <v>55</v>
          </cell>
          <cell r="U7">
            <v>67</v>
          </cell>
          <cell r="V7">
            <v>64</v>
          </cell>
          <cell r="W7">
            <v>69</v>
          </cell>
          <cell r="X7">
            <v>75</v>
          </cell>
          <cell r="Y7">
            <v>77</v>
          </cell>
          <cell r="Z7">
            <v>67</v>
          </cell>
          <cell r="AA7">
            <v>68</v>
          </cell>
          <cell r="AB7">
            <v>75</v>
          </cell>
          <cell r="AC7">
            <v>80</v>
          </cell>
          <cell r="AD7">
            <v>89</v>
          </cell>
          <cell r="AE7">
            <v>69</v>
          </cell>
          <cell r="AF7">
            <v>57</v>
          </cell>
          <cell r="AG7">
            <v>58</v>
          </cell>
          <cell r="AH7">
            <v>55</v>
          </cell>
          <cell r="AI7">
            <v>42</v>
          </cell>
          <cell r="AJ7">
            <v>40</v>
          </cell>
          <cell r="AK7">
            <v>47</v>
          </cell>
          <cell r="AL7">
            <v>45</v>
          </cell>
          <cell r="AM7">
            <v>30</v>
          </cell>
          <cell r="AN7">
            <v>42</v>
          </cell>
          <cell r="AO7">
            <v>29</v>
          </cell>
          <cell r="AP7">
            <v>22</v>
          </cell>
          <cell r="AQ7">
            <v>22</v>
          </cell>
          <cell r="AR7">
            <v>24</v>
          </cell>
          <cell r="AS7">
            <v>19</v>
          </cell>
        </row>
        <row r="8">
          <cell r="A8" t="str">
            <v>Windhoek</v>
          </cell>
          <cell r="B8">
            <v>5118</v>
          </cell>
          <cell r="C8">
            <v>15</v>
          </cell>
          <cell r="D8">
            <v>45</v>
          </cell>
          <cell r="E8">
            <v>38</v>
          </cell>
          <cell r="F8">
            <v>25</v>
          </cell>
          <cell r="G8">
            <v>31</v>
          </cell>
          <cell r="H8">
            <v>43</v>
          </cell>
          <cell r="I8">
            <v>43</v>
          </cell>
          <cell r="J8">
            <v>50</v>
          </cell>
          <cell r="K8">
            <v>46</v>
          </cell>
          <cell r="L8">
            <v>60</v>
          </cell>
          <cell r="M8">
            <v>70</v>
          </cell>
          <cell r="N8">
            <v>94</v>
          </cell>
          <cell r="O8">
            <v>100</v>
          </cell>
          <cell r="P8">
            <v>112</v>
          </cell>
          <cell r="Q8">
            <v>112</v>
          </cell>
          <cell r="R8">
            <v>150</v>
          </cell>
          <cell r="S8">
            <v>153</v>
          </cell>
          <cell r="T8">
            <v>157</v>
          </cell>
          <cell r="U8">
            <v>175</v>
          </cell>
          <cell r="V8">
            <v>150</v>
          </cell>
          <cell r="W8">
            <v>177</v>
          </cell>
          <cell r="X8">
            <v>182</v>
          </cell>
          <cell r="Y8">
            <v>201</v>
          </cell>
          <cell r="Z8">
            <v>195</v>
          </cell>
          <cell r="AA8">
            <v>207</v>
          </cell>
          <cell r="AB8">
            <v>184</v>
          </cell>
          <cell r="AC8">
            <v>198</v>
          </cell>
          <cell r="AD8">
            <v>221</v>
          </cell>
          <cell r="AE8">
            <v>191</v>
          </cell>
          <cell r="AF8">
            <v>171</v>
          </cell>
          <cell r="AG8">
            <v>157</v>
          </cell>
          <cell r="AH8">
            <v>145</v>
          </cell>
          <cell r="AI8">
            <v>121</v>
          </cell>
          <cell r="AJ8">
            <v>143</v>
          </cell>
          <cell r="AK8">
            <v>146</v>
          </cell>
          <cell r="AL8">
            <v>137</v>
          </cell>
          <cell r="AM8">
            <v>108</v>
          </cell>
          <cell r="AN8">
            <v>106</v>
          </cell>
          <cell r="AO8">
            <v>102</v>
          </cell>
          <cell r="AP8">
            <v>81</v>
          </cell>
          <cell r="AQ8">
            <v>81</v>
          </cell>
          <cell r="AR8">
            <v>61</v>
          </cell>
          <cell r="AS8">
            <v>134</v>
          </cell>
        </row>
        <row r="9">
          <cell r="A9" t="str">
            <v>Keetmanshoop</v>
          </cell>
          <cell r="B9">
            <v>1717</v>
          </cell>
          <cell r="C9">
            <v>0</v>
          </cell>
          <cell r="D9">
            <v>1</v>
          </cell>
          <cell r="E9">
            <v>3</v>
          </cell>
          <cell r="F9">
            <v>6</v>
          </cell>
          <cell r="G9">
            <v>1</v>
          </cell>
          <cell r="H9">
            <v>3</v>
          </cell>
          <cell r="I9">
            <v>3</v>
          </cell>
          <cell r="J9">
            <v>2</v>
          </cell>
          <cell r="K9">
            <v>10</v>
          </cell>
          <cell r="L9">
            <v>10</v>
          </cell>
          <cell r="M9">
            <v>15</v>
          </cell>
          <cell r="N9">
            <v>16</v>
          </cell>
          <cell r="O9">
            <v>13</v>
          </cell>
          <cell r="P9">
            <v>18</v>
          </cell>
          <cell r="Q9">
            <v>27</v>
          </cell>
          <cell r="R9">
            <v>29</v>
          </cell>
          <cell r="S9">
            <v>38</v>
          </cell>
          <cell r="T9">
            <v>44</v>
          </cell>
          <cell r="U9">
            <v>46</v>
          </cell>
          <cell r="V9">
            <v>40</v>
          </cell>
          <cell r="W9">
            <v>62</v>
          </cell>
          <cell r="X9">
            <v>82</v>
          </cell>
          <cell r="Y9">
            <v>78</v>
          </cell>
          <cell r="Z9">
            <v>82</v>
          </cell>
          <cell r="AA9">
            <v>102</v>
          </cell>
          <cell r="AB9">
            <v>102</v>
          </cell>
          <cell r="AC9">
            <v>93</v>
          </cell>
          <cell r="AD9">
            <v>99</v>
          </cell>
          <cell r="AE9">
            <v>104</v>
          </cell>
          <cell r="AF9">
            <v>81</v>
          </cell>
          <cell r="AG9">
            <v>79</v>
          </cell>
          <cell r="AH9">
            <v>81</v>
          </cell>
          <cell r="AI9">
            <v>54</v>
          </cell>
          <cell r="AJ9">
            <v>46</v>
          </cell>
          <cell r="AK9">
            <v>46</v>
          </cell>
          <cell r="AL9">
            <v>47</v>
          </cell>
          <cell r="AM9">
            <v>35</v>
          </cell>
          <cell r="AN9">
            <v>19</v>
          </cell>
          <cell r="AO9">
            <v>29</v>
          </cell>
          <cell r="AP9">
            <v>26</v>
          </cell>
          <cell r="AQ9">
            <v>17</v>
          </cell>
          <cell r="AR9">
            <v>19</v>
          </cell>
          <cell r="AS9">
            <v>9</v>
          </cell>
        </row>
        <row r="10">
          <cell r="A10" t="str">
            <v>Head Office</v>
          </cell>
          <cell r="B10">
            <v>22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2</v>
          </cell>
          <cell r="X10">
            <v>2</v>
          </cell>
          <cell r="Y10">
            <v>1</v>
          </cell>
          <cell r="Z10">
            <v>0</v>
          </cell>
          <cell r="AA10">
            <v>1</v>
          </cell>
          <cell r="AB10">
            <v>1</v>
          </cell>
          <cell r="AC10">
            <v>0</v>
          </cell>
          <cell r="AD10">
            <v>1</v>
          </cell>
          <cell r="AE10">
            <v>2</v>
          </cell>
          <cell r="AF10">
            <v>1</v>
          </cell>
          <cell r="AG10">
            <v>1</v>
          </cell>
          <cell r="AH10">
            <v>1</v>
          </cell>
          <cell r="AI10">
            <v>1</v>
          </cell>
          <cell r="AJ10">
            <v>2</v>
          </cell>
          <cell r="AK10">
            <v>0</v>
          </cell>
          <cell r="AL10">
            <v>1</v>
          </cell>
          <cell r="AM10">
            <v>0</v>
          </cell>
          <cell r="AN10">
            <v>2</v>
          </cell>
          <cell r="AO10">
            <v>2</v>
          </cell>
          <cell r="AP10">
            <v>1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Caprivi</v>
          </cell>
          <cell r="B11">
            <v>1846</v>
          </cell>
          <cell r="C11">
            <v>0</v>
          </cell>
          <cell r="D11">
            <v>0</v>
          </cell>
          <cell r="E11">
            <v>3</v>
          </cell>
          <cell r="F11">
            <v>0</v>
          </cell>
          <cell r="G11">
            <v>4</v>
          </cell>
          <cell r="H11">
            <v>3</v>
          </cell>
          <cell r="I11">
            <v>9</v>
          </cell>
          <cell r="J11">
            <v>17</v>
          </cell>
          <cell r="K11">
            <v>15</v>
          </cell>
          <cell r="L11">
            <v>22</v>
          </cell>
          <cell r="M11">
            <v>32</v>
          </cell>
          <cell r="N11">
            <v>33</v>
          </cell>
          <cell r="O11">
            <v>63</v>
          </cell>
          <cell r="P11">
            <v>48</v>
          </cell>
          <cell r="Q11">
            <v>65</v>
          </cell>
          <cell r="R11">
            <v>76</v>
          </cell>
          <cell r="S11">
            <v>93</v>
          </cell>
          <cell r="T11">
            <v>71</v>
          </cell>
          <cell r="U11">
            <v>83</v>
          </cell>
          <cell r="V11">
            <v>109</v>
          </cell>
          <cell r="W11">
            <v>111</v>
          </cell>
          <cell r="X11">
            <v>99</v>
          </cell>
          <cell r="Y11">
            <v>118</v>
          </cell>
          <cell r="Z11">
            <v>117</v>
          </cell>
          <cell r="AA11">
            <v>105</v>
          </cell>
          <cell r="AB11">
            <v>103</v>
          </cell>
          <cell r="AC11">
            <v>88</v>
          </cell>
          <cell r="AD11">
            <v>81</v>
          </cell>
          <cell r="AE11">
            <v>54</v>
          </cell>
          <cell r="AF11">
            <v>53</v>
          </cell>
          <cell r="AG11">
            <v>55</v>
          </cell>
          <cell r="AH11">
            <v>23</v>
          </cell>
          <cell r="AI11">
            <v>22</v>
          </cell>
          <cell r="AJ11">
            <v>26</v>
          </cell>
          <cell r="AK11">
            <v>20</v>
          </cell>
          <cell r="AL11">
            <v>8</v>
          </cell>
          <cell r="AM11">
            <v>7</v>
          </cell>
          <cell r="AN11">
            <v>3</v>
          </cell>
          <cell r="AO11">
            <v>3</v>
          </cell>
          <cell r="AP11">
            <v>3</v>
          </cell>
          <cell r="AQ11">
            <v>1</v>
          </cell>
          <cell r="AR11">
            <v>0</v>
          </cell>
          <cell r="AS11">
            <v>0</v>
          </cell>
        </row>
        <row r="12">
          <cell r="A12" t="str">
            <v>Kavango</v>
          </cell>
          <cell r="B12">
            <v>2166</v>
          </cell>
          <cell r="C12">
            <v>0</v>
          </cell>
          <cell r="D12">
            <v>0</v>
          </cell>
          <cell r="E12">
            <v>13</v>
          </cell>
          <cell r="F12">
            <v>10</v>
          </cell>
          <cell r="G12">
            <v>10</v>
          </cell>
          <cell r="H12">
            <v>18</v>
          </cell>
          <cell r="I12">
            <v>14</v>
          </cell>
          <cell r="J12">
            <v>13</v>
          </cell>
          <cell r="K12">
            <v>24</v>
          </cell>
          <cell r="L12">
            <v>34</v>
          </cell>
          <cell r="M12">
            <v>31</v>
          </cell>
          <cell r="N12">
            <v>53</v>
          </cell>
          <cell r="O12">
            <v>68</v>
          </cell>
          <cell r="P12">
            <v>71</v>
          </cell>
          <cell r="Q12">
            <v>79</v>
          </cell>
          <cell r="R12">
            <v>71</v>
          </cell>
          <cell r="S12">
            <v>80</v>
          </cell>
          <cell r="T12">
            <v>86</v>
          </cell>
          <cell r="U12">
            <v>89</v>
          </cell>
          <cell r="V12">
            <v>120</v>
          </cell>
          <cell r="W12">
            <v>113</v>
          </cell>
          <cell r="X12">
            <v>127</v>
          </cell>
          <cell r="Y12">
            <v>104</v>
          </cell>
          <cell r="Z12">
            <v>129</v>
          </cell>
          <cell r="AA12">
            <v>113</v>
          </cell>
          <cell r="AB12">
            <v>101</v>
          </cell>
          <cell r="AC12">
            <v>85</v>
          </cell>
          <cell r="AD12">
            <v>82</v>
          </cell>
          <cell r="AE12">
            <v>68</v>
          </cell>
          <cell r="AF12">
            <v>63</v>
          </cell>
          <cell r="AG12">
            <v>59</v>
          </cell>
          <cell r="AH12">
            <v>53</v>
          </cell>
          <cell r="AI12">
            <v>39</v>
          </cell>
          <cell r="AJ12">
            <v>32</v>
          </cell>
          <cell r="AK12">
            <v>27</v>
          </cell>
          <cell r="AL12">
            <v>18</v>
          </cell>
          <cell r="AM12">
            <v>25</v>
          </cell>
          <cell r="AN12">
            <v>16</v>
          </cell>
          <cell r="AO12">
            <v>10</v>
          </cell>
          <cell r="AP12">
            <v>4</v>
          </cell>
          <cell r="AQ12">
            <v>3</v>
          </cell>
          <cell r="AR12">
            <v>8</v>
          </cell>
          <cell r="AS12">
            <v>3</v>
          </cell>
        </row>
        <row r="13">
          <cell r="A13" t="str">
            <v>Ohangwena</v>
          </cell>
          <cell r="B13">
            <v>3011</v>
          </cell>
          <cell r="C13">
            <v>19</v>
          </cell>
          <cell r="D13">
            <v>3</v>
          </cell>
          <cell r="E13">
            <v>7</v>
          </cell>
          <cell r="F13">
            <v>31</v>
          </cell>
          <cell r="G13">
            <v>20</v>
          </cell>
          <cell r="H13">
            <v>35</v>
          </cell>
          <cell r="I13">
            <v>44</v>
          </cell>
          <cell r="J13">
            <v>52</v>
          </cell>
          <cell r="K13">
            <v>49</v>
          </cell>
          <cell r="L13">
            <v>73</v>
          </cell>
          <cell r="M13">
            <v>85</v>
          </cell>
          <cell r="N13">
            <v>96</v>
          </cell>
          <cell r="O13">
            <v>100</v>
          </cell>
          <cell r="P13">
            <v>104</v>
          </cell>
          <cell r="Q13">
            <v>85</v>
          </cell>
          <cell r="R13">
            <v>131</v>
          </cell>
          <cell r="S13">
            <v>135</v>
          </cell>
          <cell r="T13">
            <v>124</v>
          </cell>
          <cell r="U13">
            <v>158</v>
          </cell>
          <cell r="V13">
            <v>159</v>
          </cell>
          <cell r="W13">
            <v>120</v>
          </cell>
          <cell r="X13">
            <v>159</v>
          </cell>
          <cell r="Y13">
            <v>144</v>
          </cell>
          <cell r="Z13">
            <v>134</v>
          </cell>
          <cell r="AA13">
            <v>127</v>
          </cell>
          <cell r="AB13">
            <v>125</v>
          </cell>
          <cell r="AC13">
            <v>121</v>
          </cell>
          <cell r="AD13">
            <v>96</v>
          </cell>
          <cell r="AE13">
            <v>92</v>
          </cell>
          <cell r="AF13">
            <v>87</v>
          </cell>
          <cell r="AG13">
            <v>75</v>
          </cell>
          <cell r="AH13">
            <v>52</v>
          </cell>
          <cell r="AI13">
            <v>50</v>
          </cell>
          <cell r="AJ13">
            <v>30</v>
          </cell>
          <cell r="AK13">
            <v>22</v>
          </cell>
          <cell r="AL13">
            <v>23</v>
          </cell>
          <cell r="AM13">
            <v>16</v>
          </cell>
          <cell r="AN13">
            <v>8</v>
          </cell>
          <cell r="AO13">
            <v>8</v>
          </cell>
          <cell r="AP13">
            <v>7</v>
          </cell>
          <cell r="AQ13">
            <v>2</v>
          </cell>
          <cell r="AR13">
            <v>2</v>
          </cell>
          <cell r="AS13">
            <v>1</v>
          </cell>
        </row>
        <row r="14">
          <cell r="A14" t="str">
            <v>Oshikoto</v>
          </cell>
          <cell r="B14">
            <v>2244</v>
          </cell>
          <cell r="C14">
            <v>0</v>
          </cell>
          <cell r="D14">
            <v>0</v>
          </cell>
          <cell r="E14">
            <v>9</v>
          </cell>
          <cell r="F14">
            <v>1</v>
          </cell>
          <cell r="G14">
            <v>16</v>
          </cell>
          <cell r="H14">
            <v>15</v>
          </cell>
          <cell r="I14">
            <v>26</v>
          </cell>
          <cell r="J14">
            <v>31</v>
          </cell>
          <cell r="K14">
            <v>44</v>
          </cell>
          <cell r="L14">
            <v>40</v>
          </cell>
          <cell r="M14">
            <v>65</v>
          </cell>
          <cell r="N14">
            <v>51</v>
          </cell>
          <cell r="O14">
            <v>56</v>
          </cell>
          <cell r="P14">
            <v>64</v>
          </cell>
          <cell r="Q14">
            <v>84</v>
          </cell>
          <cell r="R14">
            <v>74</v>
          </cell>
          <cell r="S14">
            <v>83</v>
          </cell>
          <cell r="T14">
            <v>83</v>
          </cell>
          <cell r="U14">
            <v>94</v>
          </cell>
          <cell r="V14">
            <v>109</v>
          </cell>
          <cell r="W14">
            <v>119</v>
          </cell>
          <cell r="X14">
            <v>95</v>
          </cell>
          <cell r="Y14">
            <v>100</v>
          </cell>
          <cell r="Z14">
            <v>95</v>
          </cell>
          <cell r="AA14">
            <v>112</v>
          </cell>
          <cell r="AB14">
            <v>102</v>
          </cell>
          <cell r="AC14">
            <v>80</v>
          </cell>
          <cell r="AD14">
            <v>64</v>
          </cell>
          <cell r="AE14">
            <v>68</v>
          </cell>
          <cell r="AF14">
            <v>83</v>
          </cell>
          <cell r="AG14">
            <v>52</v>
          </cell>
          <cell r="AH14">
            <v>54</v>
          </cell>
          <cell r="AI14">
            <v>45</v>
          </cell>
          <cell r="AJ14">
            <v>38</v>
          </cell>
          <cell r="AK14">
            <v>29</v>
          </cell>
          <cell r="AL14">
            <v>37</v>
          </cell>
          <cell r="AM14">
            <v>34</v>
          </cell>
          <cell r="AN14">
            <v>29</v>
          </cell>
          <cell r="AO14">
            <v>15</v>
          </cell>
          <cell r="AP14">
            <v>15</v>
          </cell>
          <cell r="AQ14">
            <v>7</v>
          </cell>
          <cell r="AR14">
            <v>15</v>
          </cell>
          <cell r="AS14">
            <v>11</v>
          </cell>
        </row>
        <row r="15">
          <cell r="A15" t="str">
            <v>Omusati</v>
          </cell>
          <cell r="B15">
            <v>4159</v>
          </cell>
          <cell r="C15">
            <v>0</v>
          </cell>
          <cell r="D15">
            <v>0</v>
          </cell>
          <cell r="E15">
            <v>1</v>
          </cell>
          <cell r="F15">
            <v>8</v>
          </cell>
          <cell r="G15">
            <v>12</v>
          </cell>
          <cell r="H15">
            <v>32</v>
          </cell>
          <cell r="I15">
            <v>18</v>
          </cell>
          <cell r="J15">
            <v>32</v>
          </cell>
          <cell r="K15">
            <v>50</v>
          </cell>
          <cell r="L15">
            <v>65</v>
          </cell>
          <cell r="M15">
            <v>94</v>
          </cell>
          <cell r="N15">
            <v>104</v>
          </cell>
          <cell r="O15">
            <v>123</v>
          </cell>
          <cell r="P15">
            <v>153</v>
          </cell>
          <cell r="Q15">
            <v>163</v>
          </cell>
          <cell r="R15">
            <v>187</v>
          </cell>
          <cell r="S15">
            <v>185</v>
          </cell>
          <cell r="T15">
            <v>188</v>
          </cell>
          <cell r="U15">
            <v>228</v>
          </cell>
          <cell r="V15">
            <v>229</v>
          </cell>
          <cell r="W15">
            <v>231</v>
          </cell>
          <cell r="X15">
            <v>251</v>
          </cell>
          <cell r="Y15">
            <v>230</v>
          </cell>
          <cell r="Z15">
            <v>243</v>
          </cell>
          <cell r="AA15">
            <v>220</v>
          </cell>
          <cell r="AB15">
            <v>213</v>
          </cell>
          <cell r="AC15">
            <v>170</v>
          </cell>
          <cell r="AD15">
            <v>125</v>
          </cell>
          <cell r="AE15">
            <v>135</v>
          </cell>
          <cell r="AF15">
            <v>114</v>
          </cell>
          <cell r="AG15">
            <v>89</v>
          </cell>
          <cell r="AH15">
            <v>67</v>
          </cell>
          <cell r="AI15">
            <v>59</v>
          </cell>
          <cell r="AJ15">
            <v>42</v>
          </cell>
          <cell r="AK15">
            <v>23</v>
          </cell>
          <cell r="AL15">
            <v>21</v>
          </cell>
          <cell r="AM15">
            <v>20</v>
          </cell>
          <cell r="AN15">
            <v>17</v>
          </cell>
          <cell r="AO15">
            <v>12</v>
          </cell>
          <cell r="AP15">
            <v>5</v>
          </cell>
          <cell r="AQ15">
            <v>0</v>
          </cell>
          <cell r="AR15">
            <v>0</v>
          </cell>
          <cell r="AS15">
            <v>0</v>
          </cell>
        </row>
        <row r="16">
          <cell r="A16" t="str">
            <v>Oshana</v>
          </cell>
          <cell r="B16">
            <v>2897</v>
          </cell>
          <cell r="C16">
            <v>0</v>
          </cell>
          <cell r="D16">
            <v>0</v>
          </cell>
          <cell r="E16">
            <v>0</v>
          </cell>
          <cell r="F16">
            <v>3</v>
          </cell>
          <cell r="G16">
            <v>34</v>
          </cell>
          <cell r="H16">
            <v>20</v>
          </cell>
          <cell r="I16">
            <v>27</v>
          </cell>
          <cell r="J16">
            <v>34</v>
          </cell>
          <cell r="K16">
            <v>41</v>
          </cell>
          <cell r="L16">
            <v>49</v>
          </cell>
          <cell r="M16">
            <v>62</v>
          </cell>
          <cell r="N16">
            <v>66</v>
          </cell>
          <cell r="O16">
            <v>77</v>
          </cell>
          <cell r="P16">
            <v>83</v>
          </cell>
          <cell r="Q16">
            <v>98</v>
          </cell>
          <cell r="R16">
            <v>101</v>
          </cell>
          <cell r="S16">
            <v>103</v>
          </cell>
          <cell r="T16">
            <v>110</v>
          </cell>
          <cell r="U16">
            <v>125</v>
          </cell>
          <cell r="V16">
            <v>144</v>
          </cell>
          <cell r="W16">
            <v>150</v>
          </cell>
          <cell r="X16">
            <v>180</v>
          </cell>
          <cell r="Y16">
            <v>161</v>
          </cell>
          <cell r="Z16">
            <v>165</v>
          </cell>
          <cell r="AA16">
            <v>171</v>
          </cell>
          <cell r="AB16">
            <v>154</v>
          </cell>
          <cell r="AC16">
            <v>156</v>
          </cell>
          <cell r="AD16">
            <v>106</v>
          </cell>
          <cell r="AE16">
            <v>100</v>
          </cell>
          <cell r="AF16">
            <v>94</v>
          </cell>
          <cell r="AG16">
            <v>63</v>
          </cell>
          <cell r="AH16">
            <v>59</v>
          </cell>
          <cell r="AI16">
            <v>45</v>
          </cell>
          <cell r="AJ16">
            <v>31</v>
          </cell>
          <cell r="AK16">
            <v>25</v>
          </cell>
          <cell r="AL16">
            <v>17</v>
          </cell>
          <cell r="AM16">
            <v>21</v>
          </cell>
          <cell r="AN16">
            <v>9</v>
          </cell>
          <cell r="AO16">
            <v>4</v>
          </cell>
          <cell r="AP16">
            <v>2</v>
          </cell>
          <cell r="AQ16">
            <v>3</v>
          </cell>
          <cell r="AR16">
            <v>4</v>
          </cell>
          <cell r="AS16">
            <v>0</v>
          </cell>
        </row>
        <row r="17">
          <cell r="A17" t="str">
            <v>Kunene</v>
          </cell>
          <cell r="B17">
            <v>563</v>
          </cell>
          <cell r="C17">
            <v>1</v>
          </cell>
          <cell r="D17">
            <v>7</v>
          </cell>
          <cell r="E17">
            <v>8</v>
          </cell>
          <cell r="F17">
            <v>9</v>
          </cell>
          <cell r="G17">
            <v>6</v>
          </cell>
          <cell r="H17">
            <v>10</v>
          </cell>
          <cell r="I17">
            <v>14</v>
          </cell>
          <cell r="J17">
            <v>12</v>
          </cell>
          <cell r="K17">
            <v>12</v>
          </cell>
          <cell r="L17">
            <v>12</v>
          </cell>
          <cell r="M17">
            <v>19</v>
          </cell>
          <cell r="N17">
            <v>22</v>
          </cell>
          <cell r="O17">
            <v>23</v>
          </cell>
          <cell r="P17">
            <v>21</v>
          </cell>
          <cell r="Q17">
            <v>26</v>
          </cell>
          <cell r="R17">
            <v>26</v>
          </cell>
          <cell r="S17">
            <v>29</v>
          </cell>
          <cell r="T17">
            <v>20</v>
          </cell>
          <cell r="U17">
            <v>22</v>
          </cell>
          <cell r="V17">
            <v>20</v>
          </cell>
          <cell r="W17">
            <v>23</v>
          </cell>
          <cell r="X17">
            <v>26</v>
          </cell>
          <cell r="Y17">
            <v>20</v>
          </cell>
          <cell r="Z17">
            <v>20</v>
          </cell>
          <cell r="AA17">
            <v>18</v>
          </cell>
          <cell r="AB17">
            <v>19</v>
          </cell>
          <cell r="AC17">
            <v>25</v>
          </cell>
          <cell r="AD17">
            <v>19</v>
          </cell>
          <cell r="AE17">
            <v>18</v>
          </cell>
          <cell r="AF17">
            <v>12</v>
          </cell>
          <cell r="AG17">
            <v>10</v>
          </cell>
          <cell r="AH17">
            <v>7</v>
          </cell>
          <cell r="AI17">
            <v>4</v>
          </cell>
          <cell r="AJ17">
            <v>8</v>
          </cell>
          <cell r="AK17">
            <v>3</v>
          </cell>
          <cell r="AL17">
            <v>4</v>
          </cell>
          <cell r="AM17">
            <v>3</v>
          </cell>
          <cell r="AN17">
            <v>3</v>
          </cell>
          <cell r="AO17">
            <v>2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Erongo</v>
          </cell>
          <cell r="B18">
            <v>1337</v>
          </cell>
          <cell r="C18">
            <v>8</v>
          </cell>
          <cell r="D18">
            <v>1</v>
          </cell>
          <cell r="E18">
            <v>1</v>
          </cell>
          <cell r="F18">
            <v>2</v>
          </cell>
          <cell r="G18">
            <v>8</v>
          </cell>
          <cell r="H18">
            <v>6</v>
          </cell>
          <cell r="I18">
            <v>6</v>
          </cell>
          <cell r="J18">
            <v>14</v>
          </cell>
          <cell r="K18">
            <v>14</v>
          </cell>
          <cell r="L18">
            <v>14</v>
          </cell>
          <cell r="M18">
            <v>14</v>
          </cell>
          <cell r="N18">
            <v>25</v>
          </cell>
          <cell r="O18">
            <v>23</v>
          </cell>
          <cell r="P18">
            <v>21</v>
          </cell>
          <cell r="Q18">
            <v>21</v>
          </cell>
          <cell r="R18">
            <v>41</v>
          </cell>
          <cell r="S18">
            <v>37</v>
          </cell>
          <cell r="T18">
            <v>35</v>
          </cell>
          <cell r="U18">
            <v>45</v>
          </cell>
          <cell r="V18">
            <v>44</v>
          </cell>
          <cell r="W18">
            <v>46</v>
          </cell>
          <cell r="X18">
            <v>49</v>
          </cell>
          <cell r="Y18">
            <v>57</v>
          </cell>
          <cell r="Z18">
            <v>47</v>
          </cell>
          <cell r="AA18">
            <v>50</v>
          </cell>
          <cell r="AB18">
            <v>56</v>
          </cell>
          <cell r="AC18">
            <v>55</v>
          </cell>
          <cell r="AD18">
            <v>70</v>
          </cell>
          <cell r="AE18">
            <v>51</v>
          </cell>
          <cell r="AF18">
            <v>45</v>
          </cell>
          <cell r="AG18">
            <v>48</v>
          </cell>
          <cell r="AH18">
            <v>48</v>
          </cell>
          <cell r="AI18">
            <v>38</v>
          </cell>
          <cell r="AJ18">
            <v>32</v>
          </cell>
          <cell r="AK18">
            <v>44</v>
          </cell>
          <cell r="AL18">
            <v>41</v>
          </cell>
          <cell r="AM18">
            <v>27</v>
          </cell>
          <cell r="AN18">
            <v>39</v>
          </cell>
          <cell r="AO18">
            <v>27</v>
          </cell>
          <cell r="AP18">
            <v>22</v>
          </cell>
          <cell r="AQ18">
            <v>22</v>
          </cell>
          <cell r="AR18">
            <v>24</v>
          </cell>
          <cell r="AS18">
            <v>19</v>
          </cell>
        </row>
        <row r="19">
          <cell r="A19" t="str">
            <v>Otjozondjupa</v>
          </cell>
          <cell r="B19">
            <v>1232</v>
          </cell>
          <cell r="C19">
            <v>2</v>
          </cell>
          <cell r="D19">
            <v>6</v>
          </cell>
          <cell r="E19">
            <v>1</v>
          </cell>
          <cell r="F19">
            <v>2</v>
          </cell>
          <cell r="G19">
            <v>8</v>
          </cell>
          <cell r="H19">
            <v>14</v>
          </cell>
          <cell r="I19">
            <v>11</v>
          </cell>
          <cell r="J19">
            <v>12</v>
          </cell>
          <cell r="K19">
            <v>15</v>
          </cell>
          <cell r="L19">
            <v>16</v>
          </cell>
          <cell r="M19">
            <v>20</v>
          </cell>
          <cell r="N19">
            <v>30</v>
          </cell>
          <cell r="O19">
            <v>30</v>
          </cell>
          <cell r="P19">
            <v>34</v>
          </cell>
          <cell r="Q19">
            <v>27</v>
          </cell>
          <cell r="R19">
            <v>53</v>
          </cell>
          <cell r="S19">
            <v>52</v>
          </cell>
          <cell r="T19">
            <v>53</v>
          </cell>
          <cell r="U19">
            <v>54</v>
          </cell>
          <cell r="V19">
            <v>37</v>
          </cell>
          <cell r="W19">
            <v>54</v>
          </cell>
          <cell r="X19">
            <v>47</v>
          </cell>
          <cell r="Y19">
            <v>50</v>
          </cell>
          <cell r="Z19">
            <v>53</v>
          </cell>
          <cell r="AA19">
            <v>59</v>
          </cell>
          <cell r="AB19">
            <v>55</v>
          </cell>
          <cell r="AC19">
            <v>48</v>
          </cell>
          <cell r="AD19">
            <v>53</v>
          </cell>
          <cell r="AE19">
            <v>43</v>
          </cell>
          <cell r="AF19">
            <v>47</v>
          </cell>
          <cell r="AG19">
            <v>45</v>
          </cell>
          <cell r="AH19">
            <v>34</v>
          </cell>
          <cell r="AI19">
            <v>23</v>
          </cell>
          <cell r="AJ19">
            <v>28</v>
          </cell>
          <cell r="AK19">
            <v>25</v>
          </cell>
          <cell r="AL19">
            <v>22</v>
          </cell>
          <cell r="AM19">
            <v>10</v>
          </cell>
          <cell r="AN19">
            <v>16</v>
          </cell>
          <cell r="AO19">
            <v>10</v>
          </cell>
          <cell r="AP19">
            <v>7</v>
          </cell>
          <cell r="AQ19">
            <v>7</v>
          </cell>
          <cell r="AR19">
            <v>5</v>
          </cell>
          <cell r="AS19">
            <v>14</v>
          </cell>
        </row>
        <row r="20">
          <cell r="A20" t="str">
            <v>Omaheke</v>
          </cell>
          <cell r="B20">
            <v>727</v>
          </cell>
          <cell r="C20">
            <v>0</v>
          </cell>
          <cell r="D20">
            <v>32</v>
          </cell>
          <cell r="E20">
            <v>9</v>
          </cell>
          <cell r="F20">
            <v>12</v>
          </cell>
          <cell r="G20">
            <v>11</v>
          </cell>
          <cell r="H20">
            <v>17</v>
          </cell>
          <cell r="I20">
            <v>10</v>
          </cell>
          <cell r="J20">
            <v>14</v>
          </cell>
          <cell r="K20">
            <v>9</v>
          </cell>
          <cell r="L20">
            <v>17</v>
          </cell>
          <cell r="M20">
            <v>20</v>
          </cell>
          <cell r="N20">
            <v>18</v>
          </cell>
          <cell r="O20">
            <v>22</v>
          </cell>
          <cell r="P20">
            <v>22</v>
          </cell>
          <cell r="Q20">
            <v>24</v>
          </cell>
          <cell r="R20">
            <v>19</v>
          </cell>
          <cell r="S20">
            <v>26</v>
          </cell>
          <cell r="T20">
            <v>25</v>
          </cell>
          <cell r="U20">
            <v>26</v>
          </cell>
          <cell r="V20">
            <v>21</v>
          </cell>
          <cell r="W20">
            <v>20</v>
          </cell>
          <cell r="X20">
            <v>24</v>
          </cell>
          <cell r="Y20">
            <v>28</v>
          </cell>
          <cell r="Z20">
            <v>24</v>
          </cell>
          <cell r="AA20">
            <v>23</v>
          </cell>
          <cell r="AB20">
            <v>26</v>
          </cell>
          <cell r="AC20">
            <v>23</v>
          </cell>
          <cell r="AD20">
            <v>35</v>
          </cell>
          <cell r="AE20">
            <v>14</v>
          </cell>
          <cell r="AF20">
            <v>29</v>
          </cell>
          <cell r="AG20">
            <v>12</v>
          </cell>
          <cell r="AH20">
            <v>14</v>
          </cell>
          <cell r="AI20">
            <v>13</v>
          </cell>
          <cell r="AJ20">
            <v>8</v>
          </cell>
          <cell r="AK20">
            <v>21</v>
          </cell>
          <cell r="AL20">
            <v>10</v>
          </cell>
          <cell r="AM20">
            <v>10</v>
          </cell>
          <cell r="AN20">
            <v>8</v>
          </cell>
          <cell r="AO20">
            <v>10</v>
          </cell>
          <cell r="AP20">
            <v>6</v>
          </cell>
          <cell r="AQ20">
            <v>4</v>
          </cell>
          <cell r="AR20">
            <v>2</v>
          </cell>
          <cell r="AS20">
            <v>9</v>
          </cell>
        </row>
        <row r="21">
          <cell r="A21" t="str">
            <v>Khomas</v>
          </cell>
          <cell r="B21">
            <v>3159</v>
          </cell>
          <cell r="C21">
            <v>13</v>
          </cell>
          <cell r="D21">
            <v>7</v>
          </cell>
          <cell r="E21">
            <v>28</v>
          </cell>
          <cell r="F21">
            <v>11</v>
          </cell>
          <cell r="G21">
            <v>12</v>
          </cell>
          <cell r="H21">
            <v>12</v>
          </cell>
          <cell r="I21">
            <v>22</v>
          </cell>
          <cell r="J21">
            <v>24</v>
          </cell>
          <cell r="K21">
            <v>22</v>
          </cell>
          <cell r="L21">
            <v>27</v>
          </cell>
          <cell r="M21">
            <v>30</v>
          </cell>
          <cell r="N21">
            <v>46</v>
          </cell>
          <cell r="O21">
            <v>48</v>
          </cell>
          <cell r="P21">
            <v>56</v>
          </cell>
          <cell r="Q21">
            <v>61</v>
          </cell>
          <cell r="R21">
            <v>78</v>
          </cell>
          <cell r="S21">
            <v>75</v>
          </cell>
          <cell r="T21">
            <v>79</v>
          </cell>
          <cell r="U21">
            <v>95</v>
          </cell>
          <cell r="V21">
            <v>92</v>
          </cell>
          <cell r="W21">
            <v>103</v>
          </cell>
          <cell r="X21">
            <v>111</v>
          </cell>
          <cell r="Y21">
            <v>123</v>
          </cell>
          <cell r="Z21">
            <v>118</v>
          </cell>
          <cell r="AA21">
            <v>125</v>
          </cell>
          <cell r="AB21">
            <v>103</v>
          </cell>
          <cell r="AC21">
            <v>127</v>
          </cell>
          <cell r="AD21">
            <v>133</v>
          </cell>
          <cell r="AE21">
            <v>134</v>
          </cell>
          <cell r="AF21">
            <v>95</v>
          </cell>
          <cell r="AG21">
            <v>100</v>
          </cell>
          <cell r="AH21">
            <v>97</v>
          </cell>
          <cell r="AI21">
            <v>85</v>
          </cell>
          <cell r="AJ21">
            <v>107</v>
          </cell>
          <cell r="AK21">
            <v>100</v>
          </cell>
          <cell r="AL21">
            <v>105</v>
          </cell>
          <cell r="AM21">
            <v>88</v>
          </cell>
          <cell r="AN21">
            <v>82</v>
          </cell>
          <cell r="AO21">
            <v>82</v>
          </cell>
          <cell r="AP21">
            <v>68</v>
          </cell>
          <cell r="AQ21">
            <v>70</v>
          </cell>
          <cell r="AR21">
            <v>54</v>
          </cell>
          <cell r="AS21">
            <v>111</v>
          </cell>
        </row>
        <row r="22">
          <cell r="A22" t="str">
            <v>Hardap</v>
          </cell>
          <cell r="B22">
            <v>1005</v>
          </cell>
          <cell r="C22">
            <v>0</v>
          </cell>
          <cell r="D22">
            <v>1</v>
          </cell>
          <cell r="E22">
            <v>3</v>
          </cell>
          <cell r="F22">
            <v>6</v>
          </cell>
          <cell r="G22">
            <v>1</v>
          </cell>
          <cell r="H22">
            <v>3</v>
          </cell>
          <cell r="I22">
            <v>3</v>
          </cell>
          <cell r="J22">
            <v>2</v>
          </cell>
          <cell r="K22">
            <v>9</v>
          </cell>
          <cell r="L22">
            <v>8</v>
          </cell>
          <cell r="M22">
            <v>9</v>
          </cell>
          <cell r="N22">
            <v>13</v>
          </cell>
          <cell r="O22">
            <v>11</v>
          </cell>
          <cell r="P22">
            <v>16</v>
          </cell>
          <cell r="Q22">
            <v>20</v>
          </cell>
          <cell r="R22">
            <v>23</v>
          </cell>
          <cell r="S22">
            <v>25</v>
          </cell>
          <cell r="T22">
            <v>25</v>
          </cell>
          <cell r="U22">
            <v>29</v>
          </cell>
          <cell r="V22">
            <v>20</v>
          </cell>
          <cell r="W22">
            <v>33</v>
          </cell>
          <cell r="X22">
            <v>48</v>
          </cell>
          <cell r="Y22">
            <v>45</v>
          </cell>
          <cell r="Z22">
            <v>43</v>
          </cell>
          <cell r="AA22">
            <v>56</v>
          </cell>
          <cell r="AB22">
            <v>66</v>
          </cell>
          <cell r="AC22">
            <v>55</v>
          </cell>
          <cell r="AD22">
            <v>58</v>
          </cell>
          <cell r="AE22">
            <v>62</v>
          </cell>
          <cell r="AF22">
            <v>46</v>
          </cell>
          <cell r="AG22">
            <v>43</v>
          </cell>
          <cell r="AH22">
            <v>39</v>
          </cell>
          <cell r="AI22">
            <v>26</v>
          </cell>
          <cell r="AJ22">
            <v>21</v>
          </cell>
          <cell r="AK22">
            <v>27</v>
          </cell>
          <cell r="AL22">
            <v>26</v>
          </cell>
          <cell r="AM22">
            <v>17</v>
          </cell>
          <cell r="AN22">
            <v>11</v>
          </cell>
          <cell r="AO22">
            <v>20</v>
          </cell>
          <cell r="AP22">
            <v>15</v>
          </cell>
          <cell r="AQ22">
            <v>9</v>
          </cell>
          <cell r="AR22">
            <v>9</v>
          </cell>
          <cell r="AS22">
            <v>3</v>
          </cell>
        </row>
        <row r="23">
          <cell r="A23" t="str">
            <v>Karas</v>
          </cell>
          <cell r="B23">
            <v>712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2</v>
          </cell>
          <cell r="M23">
            <v>6</v>
          </cell>
          <cell r="N23">
            <v>3</v>
          </cell>
          <cell r="O23">
            <v>2</v>
          </cell>
          <cell r="P23">
            <v>2</v>
          </cell>
          <cell r="Q23">
            <v>7</v>
          </cell>
          <cell r="R23">
            <v>6</v>
          </cell>
          <cell r="S23">
            <v>13</v>
          </cell>
          <cell r="T23">
            <v>19</v>
          </cell>
          <cell r="U23">
            <v>17</v>
          </cell>
          <cell r="V23">
            <v>20</v>
          </cell>
          <cell r="W23">
            <v>29</v>
          </cell>
          <cell r="X23">
            <v>34</v>
          </cell>
          <cell r="Y23">
            <v>33</v>
          </cell>
          <cell r="Z23">
            <v>39</v>
          </cell>
          <cell r="AA23">
            <v>46</v>
          </cell>
          <cell r="AB23">
            <v>36</v>
          </cell>
          <cell r="AC23">
            <v>38</v>
          </cell>
          <cell r="AD23">
            <v>41</v>
          </cell>
          <cell r="AE23">
            <v>42</v>
          </cell>
          <cell r="AF23">
            <v>35</v>
          </cell>
          <cell r="AG23">
            <v>36</v>
          </cell>
          <cell r="AH23">
            <v>42</v>
          </cell>
          <cell r="AI23">
            <v>28</v>
          </cell>
          <cell r="AJ23">
            <v>25</v>
          </cell>
          <cell r="AK23">
            <v>19</v>
          </cell>
          <cell r="AL23">
            <v>21</v>
          </cell>
          <cell r="AM23">
            <v>18</v>
          </cell>
          <cell r="AN23">
            <v>8</v>
          </cell>
          <cell r="AO23">
            <v>9</v>
          </cell>
          <cell r="AP23">
            <v>11</v>
          </cell>
          <cell r="AQ23">
            <v>8</v>
          </cell>
          <cell r="AR23">
            <v>10</v>
          </cell>
          <cell r="AS23">
            <v>6</v>
          </cell>
        </row>
        <row r="24">
          <cell r="A24" t="str">
            <v>Head Office</v>
          </cell>
          <cell r="B24">
            <v>22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2</v>
          </cell>
          <cell r="X24">
            <v>2</v>
          </cell>
          <cell r="Y24">
            <v>1</v>
          </cell>
          <cell r="Z24">
            <v>0</v>
          </cell>
          <cell r="AA24">
            <v>1</v>
          </cell>
          <cell r="AB24">
            <v>1</v>
          </cell>
          <cell r="AC24">
            <v>0</v>
          </cell>
          <cell r="AD24">
            <v>1</v>
          </cell>
          <cell r="AE24">
            <v>2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2</v>
          </cell>
          <cell r="AK24">
            <v>0</v>
          </cell>
          <cell r="AL24">
            <v>1</v>
          </cell>
          <cell r="AM24">
            <v>0</v>
          </cell>
          <cell r="AN24">
            <v>2</v>
          </cell>
          <cell r="AO24">
            <v>2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C27" sqref="C27"/>
    </sheetView>
  </sheetViews>
  <sheetFormatPr defaultRowHeight="12"/>
  <cols>
    <col min="1" max="1" width="21" customWidth="1"/>
  </cols>
  <sheetData>
    <row r="1" spans="1:13">
      <c r="A1" s="3" t="s">
        <v>1</v>
      </c>
      <c r="B1" s="46" t="s">
        <v>2</v>
      </c>
      <c r="C1" s="3"/>
      <c r="D1" s="3"/>
      <c r="E1" s="3"/>
      <c r="F1" s="3"/>
      <c r="G1" s="3"/>
      <c r="H1" s="4" t="s">
        <v>3</v>
      </c>
      <c r="I1" s="3"/>
      <c r="J1" s="3"/>
      <c r="K1" s="3"/>
      <c r="L1" s="3"/>
      <c r="M1" s="22"/>
    </row>
    <row r="2" spans="1:13">
      <c r="A2" s="6"/>
      <c r="B2" s="47"/>
      <c r="C2" s="7" t="s">
        <v>19</v>
      </c>
      <c r="D2" s="7" t="s">
        <v>20</v>
      </c>
      <c r="E2" s="7" t="s">
        <v>21</v>
      </c>
      <c r="F2" s="7" t="s">
        <v>22</v>
      </c>
      <c r="G2" s="7" t="s">
        <v>23</v>
      </c>
      <c r="H2" s="7" t="s">
        <v>24</v>
      </c>
      <c r="I2" s="7" t="s">
        <v>25</v>
      </c>
      <c r="J2" s="7" t="s">
        <v>26</v>
      </c>
      <c r="K2" s="7" t="s">
        <v>27</v>
      </c>
      <c r="L2" s="7" t="s">
        <v>28</v>
      </c>
      <c r="M2" s="23" t="s">
        <v>29</v>
      </c>
    </row>
    <row r="3" spans="1:13">
      <c r="A3" s="8" t="s">
        <v>2</v>
      </c>
      <c r="B3" s="9">
        <f>SUM(B6:B19)</f>
        <v>30058</v>
      </c>
      <c r="C3" s="9">
        <f t="shared" ref="C3:M3" si="0">SUM(C6:C19)</f>
        <v>671</v>
      </c>
      <c r="D3" s="9">
        <f t="shared" si="0"/>
        <v>1438</v>
      </c>
      <c r="E3" s="9">
        <f t="shared" si="0"/>
        <v>3619</v>
      </c>
      <c r="F3" s="9">
        <f t="shared" si="0"/>
        <v>5802</v>
      </c>
      <c r="G3" s="9">
        <f t="shared" si="0"/>
        <v>6962</v>
      </c>
      <c r="H3" s="9">
        <f t="shared" si="0"/>
        <v>5697</v>
      </c>
      <c r="I3" s="9">
        <f t="shared" si="0"/>
        <v>2950</v>
      </c>
      <c r="J3" s="9">
        <f t="shared" si="0"/>
        <v>1284</v>
      </c>
      <c r="K3" s="9">
        <f t="shared" si="0"/>
        <v>447</v>
      </c>
      <c r="L3" s="9">
        <f t="shared" si="0"/>
        <v>15682</v>
      </c>
      <c r="M3" s="9">
        <f t="shared" si="0"/>
        <v>13188</v>
      </c>
    </row>
    <row r="4" spans="1:13">
      <c r="A4" s="10" t="s">
        <v>4</v>
      </c>
      <c r="B4" s="9">
        <f>SUM(B6:B19)</f>
        <v>30058</v>
      </c>
      <c r="C4" s="19">
        <f>C3/B3</f>
        <v>2.2323507884756139E-2</v>
      </c>
      <c r="D4" s="19">
        <f>D3/B3</f>
        <v>4.7840841040654732E-2</v>
      </c>
      <c r="E4" s="19">
        <f>E3/B3</f>
        <v>0.12040055891942245</v>
      </c>
      <c r="F4" s="19">
        <f>F3/B3</f>
        <v>0.19302681482467229</v>
      </c>
      <c r="G4" s="19">
        <f>G3/B3</f>
        <v>0.23161887018431032</v>
      </c>
      <c r="H4" s="19">
        <f>H3/B3</f>
        <v>0.18953356843436023</v>
      </c>
      <c r="I4" s="19">
        <f>I3/B3</f>
        <v>9.8143589061148451E-2</v>
      </c>
      <c r="J4" s="19">
        <f>J3/B3</f>
        <v>4.2717413001530376E-2</v>
      </c>
      <c r="K4" s="19">
        <f>K3/B3</f>
        <v>1.4871248918757071E-2</v>
      </c>
      <c r="L4" s="19">
        <f>L3/B3</f>
        <v>0.52172466564641695</v>
      </c>
      <c r="M4" s="19">
        <f>M3/B3</f>
        <v>0.43875174662319516</v>
      </c>
    </row>
    <row r="5" spans="1:13">
      <c r="A5" s="11" t="s">
        <v>5</v>
      </c>
      <c r="B5" s="12"/>
      <c r="C5" s="24"/>
      <c r="D5" s="12"/>
      <c r="E5" s="12"/>
      <c r="F5" s="12"/>
      <c r="G5" s="12"/>
      <c r="H5" s="12"/>
      <c r="I5" s="12"/>
      <c r="J5" s="12"/>
      <c r="K5" s="12"/>
      <c r="L5" s="12"/>
      <c r="M5" s="18"/>
    </row>
    <row r="6" spans="1:13" ht="12.75">
      <c r="A6" t="s">
        <v>7</v>
      </c>
      <c r="B6">
        <v>1996</v>
      </c>
      <c r="C6">
        <v>34</v>
      </c>
      <c r="D6">
        <v>113</v>
      </c>
      <c r="E6">
        <v>314</v>
      </c>
      <c r="F6">
        <v>436</v>
      </c>
      <c r="G6">
        <v>565</v>
      </c>
      <c r="H6">
        <v>455</v>
      </c>
      <c r="I6" s="34">
        <v>123</v>
      </c>
      <c r="J6" s="34">
        <v>15</v>
      </c>
      <c r="K6">
        <v>0</v>
      </c>
      <c r="L6" s="5">
        <v>1240</v>
      </c>
      <c r="M6" s="5">
        <v>815</v>
      </c>
    </row>
    <row r="7" spans="1:13">
      <c r="A7" t="s">
        <v>14</v>
      </c>
      <c r="B7">
        <v>1568</v>
      </c>
      <c r="C7">
        <v>33</v>
      </c>
      <c r="D7">
        <v>85</v>
      </c>
      <c r="E7">
        <v>137</v>
      </c>
      <c r="F7">
        <v>206</v>
      </c>
      <c r="G7">
        <v>276</v>
      </c>
      <c r="H7">
        <v>263</v>
      </c>
      <c r="I7">
        <v>214</v>
      </c>
      <c r="J7">
        <v>139</v>
      </c>
      <c r="K7">
        <v>56</v>
      </c>
      <c r="L7" s="5">
        <v>614</v>
      </c>
      <c r="M7" s="5">
        <v>795</v>
      </c>
    </row>
    <row r="8" spans="1:13" ht="12.75">
      <c r="A8" s="34" t="s">
        <v>18</v>
      </c>
      <c r="B8">
        <v>1127</v>
      </c>
      <c r="C8">
        <v>24</v>
      </c>
      <c r="D8">
        <v>55</v>
      </c>
      <c r="E8">
        <v>113</v>
      </c>
      <c r="F8">
        <v>161</v>
      </c>
      <c r="G8">
        <v>196</v>
      </c>
      <c r="H8">
        <v>242</v>
      </c>
      <c r="I8">
        <v>142</v>
      </c>
      <c r="J8">
        <v>74</v>
      </c>
      <c r="K8">
        <v>22</v>
      </c>
      <c r="L8" s="5">
        <v>469</v>
      </c>
      <c r="M8" s="5">
        <v>560</v>
      </c>
    </row>
    <row r="9" spans="1:13" ht="12.75">
      <c r="A9" s="34" t="s">
        <v>49</v>
      </c>
      <c r="B9">
        <v>854</v>
      </c>
      <c r="C9">
        <v>10</v>
      </c>
      <c r="D9">
        <v>7</v>
      </c>
      <c r="E9">
        <v>49</v>
      </c>
      <c r="F9">
        <v>87</v>
      </c>
      <c r="G9">
        <v>172</v>
      </c>
      <c r="H9">
        <v>188</v>
      </c>
      <c r="I9">
        <v>121</v>
      </c>
      <c r="J9">
        <v>52</v>
      </c>
      <c r="K9">
        <v>8</v>
      </c>
      <c r="L9" s="5">
        <v>245</v>
      </c>
      <c r="M9" s="5">
        <v>449</v>
      </c>
    </row>
    <row r="10" spans="1:13">
      <c r="A10" t="s">
        <v>8</v>
      </c>
      <c r="B10">
        <v>2847</v>
      </c>
      <c r="C10">
        <v>77</v>
      </c>
      <c r="D10">
        <v>197</v>
      </c>
      <c r="E10">
        <v>514</v>
      </c>
      <c r="F10">
        <v>718</v>
      </c>
      <c r="G10">
        <v>712</v>
      </c>
      <c r="H10">
        <v>524</v>
      </c>
      <c r="I10">
        <v>219</v>
      </c>
      <c r="J10">
        <v>67</v>
      </c>
      <c r="K10">
        <v>22</v>
      </c>
      <c r="L10" s="5">
        <v>1970</v>
      </c>
      <c r="M10" s="5">
        <v>1080</v>
      </c>
    </row>
    <row r="11" spans="1:13">
      <c r="A11" t="s">
        <v>17</v>
      </c>
      <c r="B11">
        <v>3760</v>
      </c>
      <c r="C11">
        <v>123</v>
      </c>
      <c r="D11">
        <v>179</v>
      </c>
      <c r="E11">
        <v>254</v>
      </c>
      <c r="F11">
        <v>402</v>
      </c>
      <c r="G11">
        <v>620</v>
      </c>
      <c r="H11">
        <v>685</v>
      </c>
      <c r="I11">
        <v>556</v>
      </c>
      <c r="J11">
        <v>401</v>
      </c>
      <c r="K11">
        <v>181</v>
      </c>
      <c r="L11" s="5">
        <v>1318</v>
      </c>
      <c r="M11" s="5">
        <v>2083</v>
      </c>
    </row>
    <row r="12" spans="1:13">
      <c r="A12" t="s">
        <v>13</v>
      </c>
      <c r="B12">
        <v>575</v>
      </c>
      <c r="C12">
        <v>29</v>
      </c>
      <c r="D12">
        <v>51</v>
      </c>
      <c r="E12">
        <v>101</v>
      </c>
      <c r="F12">
        <v>124</v>
      </c>
      <c r="G12">
        <v>95</v>
      </c>
      <c r="H12">
        <v>67</v>
      </c>
      <c r="I12">
        <v>21</v>
      </c>
      <c r="J12">
        <v>5</v>
      </c>
      <c r="K12">
        <v>0</v>
      </c>
      <c r="L12" s="5">
        <v>351</v>
      </c>
      <c r="M12" s="5">
        <v>142</v>
      </c>
    </row>
    <row r="13" spans="1:13">
      <c r="A13" t="s">
        <v>9</v>
      </c>
      <c r="B13">
        <v>4302</v>
      </c>
      <c r="C13">
        <v>66</v>
      </c>
      <c r="D13">
        <v>144</v>
      </c>
      <c r="E13">
        <v>533</v>
      </c>
      <c r="F13">
        <v>919</v>
      </c>
      <c r="G13">
        <v>1043</v>
      </c>
      <c r="H13">
        <v>756</v>
      </c>
      <c r="I13">
        <v>317</v>
      </c>
      <c r="J13">
        <v>95</v>
      </c>
      <c r="K13">
        <v>3</v>
      </c>
      <c r="L13" s="5">
        <v>2281</v>
      </c>
      <c r="M13" s="5">
        <v>1595</v>
      </c>
    </row>
    <row r="14" spans="1:13">
      <c r="A14" t="s">
        <v>16</v>
      </c>
      <c r="B14">
        <v>644</v>
      </c>
      <c r="C14">
        <v>62</v>
      </c>
      <c r="D14">
        <v>74</v>
      </c>
      <c r="E14">
        <v>80</v>
      </c>
      <c r="F14">
        <v>139</v>
      </c>
      <c r="G14">
        <v>175</v>
      </c>
      <c r="H14">
        <v>123</v>
      </c>
      <c r="I14">
        <v>58</v>
      </c>
      <c r="J14">
        <v>19</v>
      </c>
      <c r="K14">
        <v>4</v>
      </c>
      <c r="L14" s="5">
        <v>454</v>
      </c>
      <c r="M14" s="5">
        <v>280</v>
      </c>
    </row>
    <row r="15" spans="1:13">
      <c r="A15" t="s">
        <v>11</v>
      </c>
      <c r="B15">
        <v>5077</v>
      </c>
      <c r="C15">
        <v>85</v>
      </c>
      <c r="D15">
        <v>261</v>
      </c>
      <c r="E15">
        <v>740</v>
      </c>
      <c r="F15">
        <v>1136</v>
      </c>
      <c r="G15">
        <v>1287</v>
      </c>
      <c r="H15">
        <v>889</v>
      </c>
      <c r="I15">
        <v>380</v>
      </c>
      <c r="J15">
        <v>116</v>
      </c>
      <c r="K15">
        <v>10</v>
      </c>
      <c r="L15" s="5">
        <v>2985</v>
      </c>
      <c r="M15" s="5">
        <v>1919</v>
      </c>
    </row>
    <row r="16" spans="1:13">
      <c r="A16" t="s">
        <v>12</v>
      </c>
      <c r="B16">
        <v>3141</v>
      </c>
      <c r="C16">
        <v>54</v>
      </c>
      <c r="D16">
        <v>88</v>
      </c>
      <c r="E16">
        <v>344</v>
      </c>
      <c r="F16">
        <v>708</v>
      </c>
      <c r="G16">
        <v>821</v>
      </c>
      <c r="H16">
        <v>677</v>
      </c>
      <c r="I16">
        <v>321</v>
      </c>
      <c r="J16">
        <v>86</v>
      </c>
      <c r="K16">
        <v>16</v>
      </c>
      <c r="L16" s="5">
        <v>1699</v>
      </c>
      <c r="M16" s="5">
        <v>1416</v>
      </c>
    </row>
    <row r="17" spans="1:13" ht="12.75">
      <c r="A17" t="s">
        <v>10</v>
      </c>
      <c r="B17">
        <v>2723</v>
      </c>
      <c r="C17" s="34">
        <v>31</v>
      </c>
      <c r="D17" s="34">
        <v>72</v>
      </c>
      <c r="E17">
        <v>305</v>
      </c>
      <c r="F17">
        <v>588</v>
      </c>
      <c r="G17">
        <v>728</v>
      </c>
      <c r="H17">
        <v>588</v>
      </c>
      <c r="I17">
        <v>298</v>
      </c>
      <c r="J17">
        <v>119</v>
      </c>
      <c r="K17">
        <v>69</v>
      </c>
      <c r="L17" s="5">
        <v>1431</v>
      </c>
      <c r="M17" s="5">
        <v>1367</v>
      </c>
    </row>
    <row r="18" spans="1:13" ht="12.75">
      <c r="A18" t="s">
        <v>15</v>
      </c>
      <c r="B18">
        <v>1444</v>
      </c>
      <c r="C18" s="34">
        <v>43</v>
      </c>
      <c r="D18" s="34">
        <v>112</v>
      </c>
      <c r="E18" s="34">
        <v>135</v>
      </c>
      <c r="F18" s="34">
        <v>178</v>
      </c>
      <c r="G18" s="34">
        <v>272</v>
      </c>
      <c r="H18" s="34">
        <v>240</v>
      </c>
      <c r="I18" s="34">
        <v>180</v>
      </c>
      <c r="J18" s="34">
        <v>96</v>
      </c>
      <c r="K18" s="34">
        <v>56</v>
      </c>
      <c r="L18" s="5">
        <v>625</v>
      </c>
      <c r="M18" s="5">
        <v>687</v>
      </c>
    </row>
    <row r="19" spans="1:13">
      <c r="A19" s="13" t="s">
        <v>6</v>
      </c>
      <c r="B19" s="31"/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21"/>
    </row>
    <row r="22" spans="1:13">
      <c r="C22" t="s">
        <v>34</v>
      </c>
    </row>
    <row r="23" spans="1:13">
      <c r="A23" t="s">
        <v>1</v>
      </c>
      <c r="B23" t="s">
        <v>2</v>
      </c>
      <c r="C23" t="s">
        <v>35</v>
      </c>
      <c r="D23" t="s">
        <v>36</v>
      </c>
      <c r="E23" t="s">
        <v>37</v>
      </c>
      <c r="F23" t="s">
        <v>38</v>
      </c>
      <c r="G23" t="s">
        <v>39</v>
      </c>
      <c r="H23" t="s">
        <v>40</v>
      </c>
      <c r="I23" t="s">
        <v>41</v>
      </c>
      <c r="J23" t="s">
        <v>42</v>
      </c>
      <c r="K23" t="s">
        <v>43</v>
      </c>
      <c r="L23" t="s">
        <v>44</v>
      </c>
      <c r="M23" t="s">
        <v>45</v>
      </c>
    </row>
    <row r="24" spans="1:13">
      <c r="A24" t="s">
        <v>2</v>
      </c>
      <c r="B24">
        <v>38240</v>
      </c>
      <c r="C24">
        <v>711</v>
      </c>
      <c r="D24">
        <v>697</v>
      </c>
      <c r="E24">
        <v>2594</v>
      </c>
      <c r="F24">
        <v>6989</v>
      </c>
      <c r="G24">
        <v>10145</v>
      </c>
      <c r="H24">
        <v>8421</v>
      </c>
      <c r="I24">
        <v>4696</v>
      </c>
      <c r="J24">
        <v>2736</v>
      </c>
      <c r="K24">
        <v>1251</v>
      </c>
      <c r="L24">
        <v>19032</v>
      </c>
      <c r="M24">
        <v>19208</v>
      </c>
    </row>
    <row r="25" spans="1:13">
      <c r="A25" t="s">
        <v>4</v>
      </c>
      <c r="B25">
        <v>1</v>
      </c>
      <c r="C25">
        <v>1.8593096234309624E-2</v>
      </c>
      <c r="D25">
        <v>1.8226987447698746E-2</v>
      </c>
      <c r="E25">
        <v>6.7834728033472805E-2</v>
      </c>
      <c r="F25">
        <v>0.18276673640167365</v>
      </c>
      <c r="G25">
        <v>0.26529811715481172</v>
      </c>
      <c r="H25">
        <v>0.22021443514644351</v>
      </c>
      <c r="I25">
        <v>0.12280334728033473</v>
      </c>
      <c r="J25">
        <v>7.1548117154811713E-2</v>
      </c>
      <c r="K25">
        <v>3.2714435146443517E-2</v>
      </c>
      <c r="L25">
        <v>0.49769874476987447</v>
      </c>
      <c r="M25">
        <v>0.50230125523012548</v>
      </c>
    </row>
    <row r="26" spans="1:13">
      <c r="A26" t="s">
        <v>1</v>
      </c>
    </row>
    <row r="27" spans="1:13">
      <c r="A27" t="s">
        <v>49</v>
      </c>
      <c r="B27">
        <v>1454</v>
      </c>
      <c r="C27">
        <v>53</v>
      </c>
      <c r="D27">
        <v>72</v>
      </c>
      <c r="E27">
        <v>177</v>
      </c>
      <c r="F27">
        <v>319</v>
      </c>
      <c r="G27">
        <v>363</v>
      </c>
      <c r="H27">
        <v>241</v>
      </c>
      <c r="I27">
        <v>137</v>
      </c>
      <c r="J27">
        <v>63</v>
      </c>
      <c r="K27">
        <v>29</v>
      </c>
      <c r="L27">
        <v>857</v>
      </c>
      <c r="M27">
        <v>597</v>
      </c>
    </row>
    <row r="28" spans="1:13">
      <c r="A28" t="s">
        <v>14</v>
      </c>
      <c r="B28">
        <v>2511</v>
      </c>
      <c r="C28">
        <v>40</v>
      </c>
      <c r="D28">
        <v>49</v>
      </c>
      <c r="E28">
        <v>215</v>
      </c>
      <c r="F28">
        <v>508</v>
      </c>
      <c r="G28">
        <v>699</v>
      </c>
      <c r="H28">
        <v>510</v>
      </c>
      <c r="I28">
        <v>262</v>
      </c>
      <c r="J28">
        <v>153</v>
      </c>
      <c r="K28">
        <v>75</v>
      </c>
      <c r="L28">
        <v>1224</v>
      </c>
      <c r="M28">
        <v>1287</v>
      </c>
    </row>
    <row r="29" spans="1:13">
      <c r="A29" t="s">
        <v>18</v>
      </c>
      <c r="B29">
        <v>1352</v>
      </c>
      <c r="C29">
        <v>42</v>
      </c>
      <c r="D29">
        <v>54</v>
      </c>
      <c r="E29">
        <v>185</v>
      </c>
      <c r="F29">
        <v>317</v>
      </c>
      <c r="G29">
        <v>379</v>
      </c>
      <c r="H29">
        <v>216</v>
      </c>
      <c r="I29">
        <v>87</v>
      </c>
      <c r="J29">
        <v>50</v>
      </c>
      <c r="K29">
        <v>22</v>
      </c>
      <c r="L29">
        <v>840</v>
      </c>
      <c r="M29">
        <v>512</v>
      </c>
    </row>
    <row r="30" spans="1:13">
      <c r="A30" t="s">
        <v>46</v>
      </c>
      <c r="B30">
        <v>2577</v>
      </c>
      <c r="C30">
        <v>43</v>
      </c>
      <c r="D30">
        <v>11</v>
      </c>
      <c r="E30">
        <v>165</v>
      </c>
      <c r="F30">
        <v>510</v>
      </c>
      <c r="G30">
        <v>733</v>
      </c>
      <c r="H30">
        <v>523</v>
      </c>
      <c r="I30">
        <v>294</v>
      </c>
      <c r="J30">
        <v>129</v>
      </c>
      <c r="K30">
        <v>169</v>
      </c>
      <c r="L30">
        <v>1170</v>
      </c>
      <c r="M30">
        <v>1407</v>
      </c>
    </row>
    <row r="31" spans="1:13">
      <c r="A31" t="s">
        <v>47</v>
      </c>
      <c r="B31">
        <v>1324</v>
      </c>
      <c r="C31">
        <v>12</v>
      </c>
      <c r="D31">
        <v>9</v>
      </c>
      <c r="E31">
        <v>87</v>
      </c>
      <c r="F31">
        <v>289</v>
      </c>
      <c r="G31">
        <v>433</v>
      </c>
      <c r="H31">
        <v>296</v>
      </c>
      <c r="I31">
        <v>110</v>
      </c>
      <c r="J31">
        <v>66</v>
      </c>
      <c r="K31">
        <v>22</v>
      </c>
      <c r="L31">
        <v>667</v>
      </c>
      <c r="M31">
        <v>657</v>
      </c>
    </row>
    <row r="32" spans="1:13">
      <c r="A32" t="s">
        <v>17</v>
      </c>
      <c r="B32">
        <v>5150</v>
      </c>
      <c r="C32">
        <v>165</v>
      </c>
      <c r="D32">
        <v>294</v>
      </c>
      <c r="E32">
        <v>680</v>
      </c>
      <c r="F32">
        <v>1001</v>
      </c>
      <c r="G32">
        <v>1118</v>
      </c>
      <c r="H32">
        <v>847</v>
      </c>
      <c r="I32">
        <v>523</v>
      </c>
      <c r="J32">
        <v>377</v>
      </c>
      <c r="K32">
        <v>145</v>
      </c>
      <c r="L32">
        <v>2831</v>
      </c>
      <c r="M32">
        <v>2319</v>
      </c>
    </row>
    <row r="33" spans="1:13">
      <c r="A33" t="s">
        <v>13</v>
      </c>
      <c r="B33">
        <v>829</v>
      </c>
      <c r="C33">
        <v>27</v>
      </c>
      <c r="D33">
        <v>26</v>
      </c>
      <c r="E33">
        <v>71</v>
      </c>
      <c r="F33">
        <v>156</v>
      </c>
      <c r="G33">
        <v>232</v>
      </c>
      <c r="H33">
        <v>192</v>
      </c>
      <c r="I33">
        <v>85</v>
      </c>
      <c r="J33">
        <v>34</v>
      </c>
      <c r="K33">
        <v>6</v>
      </c>
      <c r="L33">
        <v>408</v>
      </c>
      <c r="M33">
        <v>421</v>
      </c>
    </row>
    <row r="34" spans="1:13">
      <c r="A34" t="s">
        <v>9</v>
      </c>
      <c r="B34">
        <v>5654</v>
      </c>
      <c r="C34">
        <v>111</v>
      </c>
      <c r="D34">
        <v>39</v>
      </c>
      <c r="E34">
        <v>256</v>
      </c>
      <c r="F34">
        <v>1005</v>
      </c>
      <c r="G34">
        <v>1607</v>
      </c>
      <c r="H34">
        <v>1370</v>
      </c>
      <c r="I34">
        <v>776</v>
      </c>
      <c r="J34">
        <v>395</v>
      </c>
      <c r="K34">
        <v>95</v>
      </c>
      <c r="L34">
        <v>2351</v>
      </c>
      <c r="M34">
        <v>3303</v>
      </c>
    </row>
    <row r="35" spans="1:13">
      <c r="A35" t="s">
        <v>16</v>
      </c>
      <c r="B35">
        <v>952</v>
      </c>
      <c r="C35">
        <v>18</v>
      </c>
      <c r="D35">
        <v>31</v>
      </c>
      <c r="E35">
        <v>115</v>
      </c>
      <c r="F35">
        <v>241</v>
      </c>
      <c r="G35">
        <v>267</v>
      </c>
      <c r="H35">
        <v>175</v>
      </c>
      <c r="I35">
        <v>69</v>
      </c>
      <c r="J35">
        <v>28</v>
      </c>
      <c r="K35">
        <v>8</v>
      </c>
      <c r="L35">
        <v>574</v>
      </c>
      <c r="M35">
        <v>378</v>
      </c>
    </row>
    <row r="36" spans="1:13">
      <c r="A36" t="s">
        <v>11</v>
      </c>
      <c r="B36">
        <v>5225</v>
      </c>
      <c r="C36">
        <v>44</v>
      </c>
      <c r="D36">
        <v>15</v>
      </c>
      <c r="E36">
        <v>159</v>
      </c>
      <c r="F36">
        <v>877</v>
      </c>
      <c r="G36">
        <v>1384</v>
      </c>
      <c r="H36">
        <v>1336</v>
      </c>
      <c r="I36">
        <v>777</v>
      </c>
      <c r="J36">
        <v>435</v>
      </c>
      <c r="K36">
        <v>198</v>
      </c>
      <c r="L36">
        <v>1846</v>
      </c>
      <c r="M36">
        <v>3379</v>
      </c>
    </row>
    <row r="37" spans="1:13">
      <c r="A37" t="s">
        <v>12</v>
      </c>
      <c r="B37">
        <v>3260</v>
      </c>
      <c r="C37">
        <v>45</v>
      </c>
      <c r="D37">
        <v>23</v>
      </c>
      <c r="E37">
        <v>120</v>
      </c>
      <c r="F37">
        <v>461</v>
      </c>
      <c r="G37">
        <v>766</v>
      </c>
      <c r="H37">
        <v>827</v>
      </c>
      <c r="I37">
        <v>489</v>
      </c>
      <c r="J37">
        <v>361</v>
      </c>
      <c r="K37">
        <v>168</v>
      </c>
      <c r="L37">
        <v>1090</v>
      </c>
      <c r="M37">
        <v>2170</v>
      </c>
    </row>
    <row r="38" spans="1:13">
      <c r="A38" t="s">
        <v>10</v>
      </c>
      <c r="B38">
        <v>3740</v>
      </c>
      <c r="C38">
        <v>27</v>
      </c>
      <c r="D38">
        <v>8</v>
      </c>
      <c r="E38">
        <v>86</v>
      </c>
      <c r="F38">
        <v>506</v>
      </c>
      <c r="G38">
        <v>876</v>
      </c>
      <c r="H38">
        <v>918</v>
      </c>
      <c r="I38">
        <v>621</v>
      </c>
      <c r="J38">
        <v>452</v>
      </c>
      <c r="K38">
        <v>246</v>
      </c>
      <c r="L38">
        <v>1112</v>
      </c>
      <c r="M38">
        <v>2628</v>
      </c>
    </row>
    <row r="39" spans="1:13">
      <c r="A39" t="s">
        <v>15</v>
      </c>
      <c r="B39">
        <v>1953</v>
      </c>
      <c r="C39">
        <v>67</v>
      </c>
      <c r="D39">
        <v>62</v>
      </c>
      <c r="E39">
        <v>204</v>
      </c>
      <c r="F39">
        <v>410</v>
      </c>
      <c r="G39">
        <v>504</v>
      </c>
      <c r="H39">
        <v>356</v>
      </c>
      <c r="I39">
        <v>191</v>
      </c>
      <c r="J39">
        <v>116</v>
      </c>
      <c r="K39">
        <v>43</v>
      </c>
      <c r="L39">
        <v>1057</v>
      </c>
      <c r="M39">
        <v>896</v>
      </c>
    </row>
    <row r="40" spans="1:13">
      <c r="A40" t="s">
        <v>48</v>
      </c>
      <c r="B40">
        <v>2259</v>
      </c>
      <c r="C40">
        <v>17</v>
      </c>
      <c r="D40">
        <v>4</v>
      </c>
      <c r="E40">
        <v>74</v>
      </c>
      <c r="F40">
        <v>389</v>
      </c>
      <c r="G40">
        <v>784</v>
      </c>
      <c r="H40">
        <v>614</v>
      </c>
      <c r="I40">
        <v>275</v>
      </c>
      <c r="J40">
        <v>77</v>
      </c>
      <c r="K40">
        <v>25</v>
      </c>
      <c r="L40">
        <v>922</v>
      </c>
      <c r="M40">
        <v>1337</v>
      </c>
    </row>
  </sheetData>
  <mergeCells count="1">
    <mergeCell ref="B1:B2"/>
  </mergeCells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view="pageBreakPreview" topLeftCell="A24" zoomScale="90" zoomScaleSheetLayoutView="90" workbookViewId="0">
      <selection activeCell="A5" sqref="A5:M6"/>
    </sheetView>
  </sheetViews>
  <sheetFormatPr defaultRowHeight="12"/>
  <cols>
    <col min="1" max="1" width="20.28515625" customWidth="1"/>
    <col min="2" max="2" width="10.42578125" style="26" customWidth="1"/>
    <col min="3" max="13" width="8.7109375" customWidth="1"/>
    <col min="14" max="14" width="2.42578125" customWidth="1"/>
    <col min="15" max="15" width="43.28515625" customWidth="1"/>
    <col min="16" max="17" width="9.140625" style="33" customWidth="1"/>
  </cols>
  <sheetData>
    <row r="1" spans="1:18" ht="15">
      <c r="A1" s="1" t="s">
        <v>0</v>
      </c>
      <c r="B1" s="2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P1" s="32"/>
      <c r="Q1" s="32"/>
    </row>
    <row r="2" spans="1:18" ht="2.25" customHeight="1">
      <c r="P2" s="32"/>
      <c r="Q2" s="32"/>
    </row>
    <row r="3" spans="1:18" ht="14.85" customHeight="1">
      <c r="A3" s="35" t="s">
        <v>1</v>
      </c>
      <c r="B3" s="48" t="s">
        <v>2</v>
      </c>
      <c r="C3" s="35"/>
      <c r="D3" s="35"/>
      <c r="E3" s="35"/>
      <c r="F3" s="35"/>
      <c r="G3" s="35"/>
      <c r="H3" s="36" t="s">
        <v>3</v>
      </c>
      <c r="I3" s="35"/>
      <c r="J3" s="35"/>
      <c r="K3" s="35"/>
      <c r="L3" s="35"/>
      <c r="M3" s="35"/>
      <c r="N3" s="5"/>
      <c r="O3" s="5"/>
      <c r="P3" s="32"/>
      <c r="Q3" s="32"/>
    </row>
    <row r="4" spans="1:18" ht="14.85" customHeight="1">
      <c r="A4" s="37"/>
      <c r="B4" s="49"/>
      <c r="C4" s="38" t="s">
        <v>19</v>
      </c>
      <c r="D4" s="38" t="s">
        <v>20</v>
      </c>
      <c r="E4" s="38" t="s">
        <v>21</v>
      </c>
      <c r="F4" s="38" t="s">
        <v>22</v>
      </c>
      <c r="G4" s="38" t="s">
        <v>23</v>
      </c>
      <c r="H4" s="38" t="s">
        <v>24</v>
      </c>
      <c r="I4" s="38" t="s">
        <v>25</v>
      </c>
      <c r="J4" s="38" t="s">
        <v>26</v>
      </c>
      <c r="K4" s="38" t="s">
        <v>27</v>
      </c>
      <c r="L4" s="38" t="s">
        <v>28</v>
      </c>
      <c r="M4" s="38" t="s">
        <v>29</v>
      </c>
      <c r="N4" s="5"/>
      <c r="O4" s="5"/>
      <c r="P4" s="32"/>
      <c r="Q4" s="32"/>
    </row>
    <row r="5" spans="1:18" ht="17.100000000000001" customHeight="1">
      <c r="A5" s="50" t="s">
        <v>2</v>
      </c>
      <c r="B5" s="51">
        <v>38240</v>
      </c>
      <c r="C5" s="51">
        <v>711</v>
      </c>
      <c r="D5" s="51">
        <v>697</v>
      </c>
      <c r="E5" s="51">
        <v>2594</v>
      </c>
      <c r="F5" s="51">
        <v>6989</v>
      </c>
      <c r="G5" s="51">
        <v>10145</v>
      </c>
      <c r="H5" s="51">
        <v>8421</v>
      </c>
      <c r="I5" s="51">
        <v>4696</v>
      </c>
      <c r="J5" s="51">
        <v>2736</v>
      </c>
      <c r="K5" s="51">
        <v>1251</v>
      </c>
      <c r="L5" s="51">
        <v>19032</v>
      </c>
      <c r="M5" s="51">
        <v>19208</v>
      </c>
      <c r="N5" s="5"/>
      <c r="O5" s="5"/>
      <c r="P5" s="32"/>
      <c r="Q5" s="32"/>
    </row>
    <row r="6" spans="1:18" ht="17.100000000000001" customHeight="1">
      <c r="A6" s="52" t="s">
        <v>4</v>
      </c>
      <c r="B6" s="53">
        <v>1</v>
      </c>
      <c r="C6" s="53">
        <v>1.8593096234309624E-2</v>
      </c>
      <c r="D6" s="53">
        <v>1.8226987447698746E-2</v>
      </c>
      <c r="E6" s="53">
        <v>6.7834728033472805E-2</v>
      </c>
      <c r="F6" s="53">
        <v>0.18276673640167365</v>
      </c>
      <c r="G6" s="53">
        <v>0.26529811715481172</v>
      </c>
      <c r="H6" s="53">
        <v>0.22021443514644351</v>
      </c>
      <c r="I6" s="53">
        <v>0.12280334728033473</v>
      </c>
      <c r="J6" s="53">
        <v>7.1548117154811713E-2</v>
      </c>
      <c r="K6" s="53">
        <v>3.2714435146443517E-2</v>
      </c>
      <c r="L6" s="53">
        <v>0.49769874476987447</v>
      </c>
      <c r="M6" s="53">
        <v>0.50230125523012548</v>
      </c>
      <c r="N6" s="5"/>
      <c r="O6" s="5"/>
      <c r="P6" s="32"/>
      <c r="Q6" s="32"/>
    </row>
    <row r="7" spans="1:18" ht="15.75" customHeight="1">
      <c r="A7" s="39" t="s">
        <v>30</v>
      </c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5"/>
      <c r="O7" s="5"/>
      <c r="P7" s="32"/>
      <c r="Q7" s="32"/>
    </row>
    <row r="8" spans="1:18" ht="15.2" customHeight="1">
      <c r="A8" t="str">
        <f>Sheet2!A27</f>
        <v>//Kharas</v>
      </c>
      <c r="B8" s="44">
        <v>1454</v>
      </c>
      <c r="C8" s="45">
        <v>3.6451169188445667E-2</v>
      </c>
      <c r="D8" s="45">
        <v>4.951856946354883E-2</v>
      </c>
      <c r="E8" s="45">
        <v>0.12173314993122421</v>
      </c>
      <c r="F8" s="45">
        <v>0.21939477303988997</v>
      </c>
      <c r="G8" s="45">
        <v>0.24965612104539203</v>
      </c>
      <c r="H8" s="45">
        <v>0.16574965612104539</v>
      </c>
      <c r="I8" s="45">
        <v>9.422283356258597E-2</v>
      </c>
      <c r="J8" s="45">
        <v>4.3328748280605227E-2</v>
      </c>
      <c r="K8" s="45">
        <v>1.9944979367262722E-2</v>
      </c>
      <c r="L8" s="45">
        <v>0.58940852819807432</v>
      </c>
      <c r="M8" s="45">
        <v>0.41059147180192573</v>
      </c>
      <c r="N8" s="5"/>
      <c r="O8" s="5"/>
    </row>
    <row r="9" spans="1:18" ht="15.2" customHeight="1">
      <c r="A9" t="str">
        <f>Sheet2!A28</f>
        <v>Erongo</v>
      </c>
      <c r="B9" s="44">
        <v>2511</v>
      </c>
      <c r="C9" s="45">
        <v>1.5929908403026681E-2</v>
      </c>
      <c r="D9" s="45">
        <v>1.9514137793707687E-2</v>
      </c>
      <c r="E9" s="45">
        <v>8.5623257666268424E-2</v>
      </c>
      <c r="F9" s="45">
        <v>0.20230983671843886</v>
      </c>
      <c r="G9" s="45">
        <v>0.27837514934289126</v>
      </c>
      <c r="H9" s="45">
        <v>0.2031063321385902</v>
      </c>
      <c r="I9" s="45">
        <v>0.10434090003982477</v>
      </c>
      <c r="J9" s="45">
        <v>6.093189964157706E-2</v>
      </c>
      <c r="K9" s="45">
        <v>2.986857825567503E-2</v>
      </c>
      <c r="L9" s="45">
        <v>0.48745519713261648</v>
      </c>
      <c r="M9" s="45">
        <v>0.51254480286738346</v>
      </c>
      <c r="N9" s="5"/>
      <c r="O9" s="5"/>
      <c r="R9" s="21"/>
    </row>
    <row r="10" spans="1:18" ht="15.2" customHeight="1">
      <c r="A10" t="str">
        <f>Sheet2!A29</f>
        <v>Hardap</v>
      </c>
      <c r="B10" s="44">
        <v>1352</v>
      </c>
      <c r="C10" s="45">
        <v>3.1065088757396449E-2</v>
      </c>
      <c r="D10" s="45">
        <v>3.9940828402366867E-2</v>
      </c>
      <c r="E10" s="45">
        <v>0.13683431952662722</v>
      </c>
      <c r="F10" s="45">
        <v>0.23446745562130178</v>
      </c>
      <c r="G10" s="45">
        <v>0.28032544378698226</v>
      </c>
      <c r="H10" s="45">
        <v>0.15976331360946747</v>
      </c>
      <c r="I10" s="45">
        <v>6.4349112426035499E-2</v>
      </c>
      <c r="J10" s="45">
        <v>3.6982248520710061E-2</v>
      </c>
      <c r="K10" s="45">
        <v>1.6272189349112426E-2</v>
      </c>
      <c r="L10" s="45">
        <v>0.62130177514792895</v>
      </c>
      <c r="M10" s="45">
        <v>0.378698224852071</v>
      </c>
      <c r="N10" s="5"/>
      <c r="O10" s="5"/>
    </row>
    <row r="11" spans="1:18" ht="15.2" customHeight="1">
      <c r="A11" t="str">
        <f>Sheet2!A30</f>
        <v>Kavango East</v>
      </c>
      <c r="B11" s="44">
        <v>2577</v>
      </c>
      <c r="C11" s="45">
        <v>1.6686069072564997E-2</v>
      </c>
      <c r="D11" s="45">
        <v>4.2685292976329062E-3</v>
      </c>
      <c r="E11" s="45">
        <v>6.4027939464493602E-2</v>
      </c>
      <c r="F11" s="45">
        <v>0.1979045401629802</v>
      </c>
      <c r="G11" s="45">
        <v>0.28443927046953821</v>
      </c>
      <c r="H11" s="45">
        <v>0.20294916569654636</v>
      </c>
      <c r="I11" s="45">
        <v>0.1140861466821886</v>
      </c>
      <c r="J11" s="45">
        <v>5.0058207217694994E-2</v>
      </c>
      <c r="K11" s="45">
        <v>6.5580131936360114E-2</v>
      </c>
      <c r="L11" s="45">
        <v>0.45401629802095461</v>
      </c>
      <c r="M11" s="45">
        <v>0.54598370197904544</v>
      </c>
      <c r="N11" s="5"/>
      <c r="O11" s="5"/>
      <c r="R11" s="21"/>
    </row>
    <row r="12" spans="1:18" ht="15.2" customHeight="1">
      <c r="A12" t="str">
        <f>Sheet2!A31</f>
        <v>Kavango West</v>
      </c>
      <c r="B12" s="44">
        <v>1324</v>
      </c>
      <c r="C12" s="45">
        <v>9.0634441087613302E-3</v>
      </c>
      <c r="D12" s="45">
        <v>6.7975830815709968E-3</v>
      </c>
      <c r="E12" s="45">
        <v>6.5709969788519632E-2</v>
      </c>
      <c r="F12" s="45">
        <v>0.21827794561933533</v>
      </c>
      <c r="G12" s="45">
        <v>0.32703927492447132</v>
      </c>
      <c r="H12" s="45">
        <v>0.22356495468277945</v>
      </c>
      <c r="I12" s="45">
        <v>8.3081570996978854E-2</v>
      </c>
      <c r="J12" s="45">
        <v>4.9848942598187312E-2</v>
      </c>
      <c r="K12" s="45">
        <v>1.6616314199395771E-2</v>
      </c>
      <c r="L12" s="45">
        <v>0.50377643504531722</v>
      </c>
      <c r="M12" s="45">
        <v>0.49622356495468278</v>
      </c>
      <c r="N12" s="5"/>
      <c r="O12" s="5"/>
    </row>
    <row r="13" spans="1:18" ht="15.2" customHeight="1">
      <c r="A13" t="str">
        <f>Sheet2!A32</f>
        <v>Khomas</v>
      </c>
      <c r="B13" s="44">
        <v>5150</v>
      </c>
      <c r="C13" s="45">
        <v>3.2038834951456312E-2</v>
      </c>
      <c r="D13" s="45">
        <v>5.7087378640776697E-2</v>
      </c>
      <c r="E13" s="45">
        <v>0.13203883495145632</v>
      </c>
      <c r="F13" s="45">
        <v>0.19436893203883496</v>
      </c>
      <c r="G13" s="45">
        <v>0.21708737864077671</v>
      </c>
      <c r="H13" s="45">
        <v>0.16446601941747574</v>
      </c>
      <c r="I13" s="45">
        <v>0.10155339805825243</v>
      </c>
      <c r="J13" s="45">
        <v>7.320388349514563E-2</v>
      </c>
      <c r="K13" s="45">
        <v>2.8155339805825241E-2</v>
      </c>
      <c r="L13" s="45">
        <v>0.5497087378640777</v>
      </c>
      <c r="M13" s="45">
        <v>0.45029126213592235</v>
      </c>
      <c r="N13" s="5"/>
      <c r="O13" s="5"/>
    </row>
    <row r="14" spans="1:18" ht="15.2" customHeight="1">
      <c r="A14" t="str">
        <f>Sheet2!A33</f>
        <v>Kunene</v>
      </c>
      <c r="B14" s="44">
        <v>829</v>
      </c>
      <c r="C14" s="45">
        <v>3.2569360675512665E-2</v>
      </c>
      <c r="D14" s="45">
        <v>3.1363088057901084E-2</v>
      </c>
      <c r="E14" s="45">
        <v>8.5645355850422197E-2</v>
      </c>
      <c r="F14" s="45">
        <v>0.1881785283474065</v>
      </c>
      <c r="G14" s="45">
        <v>0.27985524728588662</v>
      </c>
      <c r="H14" s="45">
        <v>0.2316043425814234</v>
      </c>
      <c r="I14" s="45">
        <v>0.10253317249698432</v>
      </c>
      <c r="J14" s="45">
        <v>4.1013268998793727E-2</v>
      </c>
      <c r="K14" s="45">
        <v>7.2376357056694813E-3</v>
      </c>
      <c r="L14" s="45">
        <v>0.49215922798552475</v>
      </c>
      <c r="M14" s="45">
        <v>0.50784077201447531</v>
      </c>
      <c r="N14" s="5"/>
      <c r="O14" s="5"/>
    </row>
    <row r="15" spans="1:18" ht="15.2" customHeight="1">
      <c r="A15" t="str">
        <f>Sheet2!A34</f>
        <v>Ohangwena</v>
      </c>
      <c r="B15" s="44">
        <v>5654</v>
      </c>
      <c r="C15" s="45">
        <v>1.9632118853908736E-2</v>
      </c>
      <c r="D15" s="45">
        <v>6.8977714892111781E-3</v>
      </c>
      <c r="E15" s="45">
        <v>4.5277679518924654E-2</v>
      </c>
      <c r="F15" s="45">
        <v>0.17775026529890342</v>
      </c>
      <c r="G15" s="45">
        <v>0.28422355854262471</v>
      </c>
      <c r="H15" s="45">
        <v>0.24230633180049521</v>
      </c>
      <c r="I15" s="45">
        <v>0.13724796604174036</v>
      </c>
      <c r="J15" s="45">
        <v>6.9862044570215776E-2</v>
      </c>
      <c r="K15" s="45">
        <v>1.6802263883975946E-2</v>
      </c>
      <c r="L15" s="45">
        <v>0.41581181464449946</v>
      </c>
      <c r="M15" s="45">
        <v>0.58418818535550054</v>
      </c>
      <c r="N15" s="5"/>
      <c r="O15" s="5"/>
    </row>
    <row r="16" spans="1:18" ht="15.2" customHeight="1">
      <c r="A16" t="str">
        <f>Sheet2!A35</f>
        <v>Omaheke</v>
      </c>
      <c r="B16" s="44">
        <v>952</v>
      </c>
      <c r="C16" s="45">
        <v>1.8907563025210083E-2</v>
      </c>
      <c r="D16" s="45">
        <v>3.2563025210084036E-2</v>
      </c>
      <c r="E16" s="45">
        <v>0.12079831932773109</v>
      </c>
      <c r="F16" s="45">
        <v>0.25315126050420167</v>
      </c>
      <c r="G16" s="45">
        <v>0.28046218487394958</v>
      </c>
      <c r="H16" s="45">
        <v>0.18382352941176472</v>
      </c>
      <c r="I16" s="45">
        <v>7.2478991596638662E-2</v>
      </c>
      <c r="J16" s="45">
        <v>2.9411764705882353E-2</v>
      </c>
      <c r="K16" s="45">
        <v>8.4033613445378148E-3</v>
      </c>
      <c r="L16" s="45">
        <v>0.6029411764705882</v>
      </c>
      <c r="M16" s="45">
        <v>0.39705882352941174</v>
      </c>
      <c r="N16" s="5"/>
      <c r="O16" s="5"/>
    </row>
    <row r="17" spans="1:15" ht="15.2" customHeight="1">
      <c r="A17" t="str">
        <f>Sheet2!A36</f>
        <v>Omusati</v>
      </c>
      <c r="B17" s="44">
        <v>5225</v>
      </c>
      <c r="C17" s="45">
        <v>8.4210526315789472E-3</v>
      </c>
      <c r="D17" s="45">
        <v>2.8708133971291866E-3</v>
      </c>
      <c r="E17" s="45">
        <v>3.0430622009569377E-2</v>
      </c>
      <c r="F17" s="45">
        <v>0.16784688995215311</v>
      </c>
      <c r="G17" s="45">
        <v>0.2648803827751196</v>
      </c>
      <c r="H17" s="45">
        <v>0.2556937799043062</v>
      </c>
      <c r="I17" s="45">
        <v>0.14870813397129187</v>
      </c>
      <c r="J17" s="45">
        <v>8.3253588516746413E-2</v>
      </c>
      <c r="K17" s="45">
        <v>3.7894736842105266E-2</v>
      </c>
      <c r="L17" s="45">
        <v>0.35330143540669856</v>
      </c>
      <c r="M17" s="45">
        <v>0.64669856459330144</v>
      </c>
      <c r="N17" s="5"/>
      <c r="O17" s="5"/>
    </row>
    <row r="18" spans="1:15" ht="15.2" customHeight="1">
      <c r="A18" t="str">
        <f>Sheet2!A37</f>
        <v>Oshana</v>
      </c>
      <c r="B18" s="44">
        <v>3260</v>
      </c>
      <c r="C18" s="45">
        <v>1.3803680981595092E-2</v>
      </c>
      <c r="D18" s="45">
        <v>7.0552147239263804E-3</v>
      </c>
      <c r="E18" s="45">
        <v>3.6809815950920248E-2</v>
      </c>
      <c r="F18" s="45">
        <v>0.14141104294478526</v>
      </c>
      <c r="G18" s="45">
        <v>0.23496932515337424</v>
      </c>
      <c r="H18" s="45">
        <v>0.253680981595092</v>
      </c>
      <c r="I18" s="45">
        <v>0.15</v>
      </c>
      <c r="J18" s="45">
        <v>0.1107361963190184</v>
      </c>
      <c r="K18" s="45">
        <v>5.1533742331288344E-2</v>
      </c>
      <c r="L18" s="45">
        <v>0.33435582822085891</v>
      </c>
      <c r="M18" s="45">
        <v>0.66564417177914115</v>
      </c>
      <c r="N18" s="5"/>
      <c r="O18" s="5"/>
    </row>
    <row r="19" spans="1:15" ht="15.2" customHeight="1">
      <c r="A19" t="str">
        <f>Sheet2!A38</f>
        <v>Oshikoto</v>
      </c>
      <c r="B19" s="44">
        <v>3740</v>
      </c>
      <c r="C19" s="45">
        <v>7.2192513368983958E-3</v>
      </c>
      <c r="D19" s="45">
        <v>2.1390374331550803E-3</v>
      </c>
      <c r="E19" s="45">
        <v>2.2994652406417113E-2</v>
      </c>
      <c r="F19" s="45">
        <v>0.13529411764705881</v>
      </c>
      <c r="G19" s="45">
        <v>0.23422459893048128</v>
      </c>
      <c r="H19" s="45">
        <v>0.24545454545454545</v>
      </c>
      <c r="I19" s="45">
        <v>0.1660427807486631</v>
      </c>
      <c r="J19" s="45">
        <v>0.12085561497326203</v>
      </c>
      <c r="K19" s="45">
        <v>6.5775401069518721E-2</v>
      </c>
      <c r="L19" s="45">
        <v>0.29732620320855613</v>
      </c>
      <c r="M19" s="45">
        <v>0.70267379679144382</v>
      </c>
      <c r="N19" s="5"/>
      <c r="O19" s="5"/>
    </row>
    <row r="20" spans="1:15" ht="15.2" customHeight="1">
      <c r="A20" t="str">
        <f>Sheet2!A39</f>
        <v>Otjozondjupa</v>
      </c>
      <c r="B20" s="44">
        <v>1953</v>
      </c>
      <c r="C20" s="45">
        <v>3.430619559651818E-2</v>
      </c>
      <c r="D20" s="45">
        <v>3.1746031746031744E-2</v>
      </c>
      <c r="E20" s="45">
        <v>0.10445468509984639</v>
      </c>
      <c r="F20" s="45">
        <v>0.20993343573988735</v>
      </c>
      <c r="G20" s="45">
        <v>0.25806451612903225</v>
      </c>
      <c r="H20" s="45">
        <v>0.1822836661546339</v>
      </c>
      <c r="I20" s="45">
        <v>9.7798259088581668E-2</v>
      </c>
      <c r="J20" s="45">
        <v>5.9395801331285206E-2</v>
      </c>
      <c r="K20" s="45">
        <v>2.2017409114183307E-2</v>
      </c>
      <c r="L20" s="45">
        <v>0.54121863799283154</v>
      </c>
      <c r="M20" s="45">
        <v>0.45878136200716846</v>
      </c>
      <c r="N20" s="5"/>
      <c r="O20" s="5"/>
    </row>
    <row r="21" spans="1:15" ht="15.2" customHeight="1">
      <c r="A21" t="str">
        <f>Sheet2!A40</f>
        <v>Zambezi</v>
      </c>
      <c r="B21" s="44">
        <v>2259</v>
      </c>
      <c r="C21" s="45">
        <v>7.5254537405931828E-3</v>
      </c>
      <c r="D21" s="45">
        <v>1.7706949977866313E-3</v>
      </c>
      <c r="E21" s="45">
        <v>3.2757857459052679E-2</v>
      </c>
      <c r="F21" s="45">
        <v>0.17220008853474988</v>
      </c>
      <c r="G21" s="45">
        <v>0.34705621956617971</v>
      </c>
      <c r="H21" s="45">
        <v>0.27180168216024791</v>
      </c>
      <c r="I21" s="45">
        <v>0.1217352810978309</v>
      </c>
      <c r="J21" s="45">
        <v>3.4085878707392651E-2</v>
      </c>
      <c r="K21" s="45">
        <v>1.1066843736166445E-2</v>
      </c>
      <c r="L21" s="45">
        <v>0.40814519698981849</v>
      </c>
      <c r="M21" s="45">
        <v>0.59185480301018145</v>
      </c>
      <c r="N21" s="5"/>
      <c r="O21" s="5"/>
    </row>
    <row r="22" spans="1:15" ht="3" customHeight="1">
      <c r="A22" s="14"/>
      <c r="B22" s="28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5"/>
      <c r="O22" s="5"/>
    </row>
    <row r="23" spans="1:15" ht="10.5" customHeight="1">
      <c r="A23" s="42" t="s">
        <v>31</v>
      </c>
      <c r="B23" s="43" t="s">
        <v>32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"/>
      <c r="O23" s="5"/>
    </row>
    <row r="24" spans="1:15" ht="9" customHeight="1">
      <c r="A24" s="5"/>
      <c r="B24" s="29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92.1" customHeight="1">
      <c r="A25" s="5"/>
      <c r="B25" s="2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8.5" customHeight="1">
      <c r="A26" s="15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</row>
    <row r="32" spans="1:15">
      <c r="B32" s="27"/>
      <c r="C32" s="27"/>
      <c r="D32" s="27"/>
      <c r="E32" s="27"/>
      <c r="F32" s="27"/>
      <c r="G32" s="27"/>
      <c r="H32" s="27"/>
      <c r="I32" s="27"/>
      <c r="J32" s="27"/>
      <c r="K32" s="26"/>
    </row>
    <row r="44" spans="1:15">
      <c r="A44" s="15" t="s">
        <v>33</v>
      </c>
      <c r="O44" s="30">
        <v>63</v>
      </c>
    </row>
  </sheetData>
  <mergeCells count="1">
    <mergeCell ref="B3:B4"/>
  </mergeCells>
  <phoneticPr fontId="9" type="noConversion"/>
  <pageMargins left="0.75" right="0.75" top="1" bottom="0.49" header="0.5" footer="0.5"/>
  <pageSetup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Table 36 16</vt:lpstr>
      <vt:lpstr>'Table 36 16'!Print_Area</vt:lpstr>
    </vt:vector>
  </TitlesOfParts>
  <Company>Ministry of Basic Education, Sport &amp;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Microsoft</cp:lastModifiedBy>
  <cp:lastPrinted>2017-01-24T08:38:47Z</cp:lastPrinted>
  <dcterms:created xsi:type="dcterms:W3CDTF">2002-07-02T21:27:26Z</dcterms:created>
  <dcterms:modified xsi:type="dcterms:W3CDTF">2017-06-29T11:48:11Z</dcterms:modified>
</cp:coreProperties>
</file>